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5_6_intereses_y_op_financieras_14v\"/>
    </mc:Choice>
  </mc:AlternateContent>
  <bookViews>
    <workbookView xWindow="885" yWindow="885" windowWidth="19440" windowHeight="12240" tabRatio="500"/>
  </bookViews>
  <sheets>
    <sheet name="Resumen" sheetId="3" r:id="rId1"/>
    <sheet name="Total" sheetId="7" r:id="rId2"/>
    <sheet name="951M" sheetId="2" r:id="rId3"/>
    <sheet name="951N" sheetId="5" r:id="rId4"/>
    <sheet name="Resumen_Hor" sheetId="6" r:id="rId5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3" l="1"/>
  <c r="C2" i="3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50" i="2"/>
  <c r="B6" i="5"/>
  <c r="B7" i="2"/>
  <c r="N70" i="2"/>
  <c r="E69" i="5"/>
  <c r="C4" i="3"/>
  <c r="C49" i="5"/>
  <c r="C65" i="5"/>
  <c r="C63" i="5"/>
  <c r="C61" i="5"/>
  <c r="C59" i="5"/>
  <c r="C57" i="5"/>
  <c r="C55" i="5"/>
  <c r="C53" i="5"/>
  <c r="C51" i="5"/>
  <c r="C66" i="5"/>
  <c r="C64" i="5"/>
  <c r="C62" i="5"/>
  <c r="C60" i="5"/>
  <c r="C58" i="5"/>
  <c r="C56" i="5"/>
  <c r="C54" i="5"/>
  <c r="C52" i="5"/>
  <c r="C50" i="5"/>
  <c r="C67" i="5"/>
  <c r="D57" i="5"/>
  <c r="E57" i="5"/>
  <c r="D30" i="5"/>
  <c r="E30" i="5"/>
  <c r="L68" i="2"/>
  <c r="D65" i="5"/>
  <c r="E65" i="5"/>
  <c r="D38" i="5"/>
  <c r="E38" i="5"/>
  <c r="D58" i="5"/>
  <c r="E58" i="5"/>
  <c r="D31" i="5"/>
  <c r="E31" i="5"/>
  <c r="D66" i="5"/>
  <c r="E66" i="5"/>
  <c r="D39" i="5"/>
  <c r="E39" i="5"/>
  <c r="D51" i="5"/>
  <c r="E51" i="5"/>
  <c r="D24" i="5"/>
  <c r="E24" i="5"/>
  <c r="D61" i="5"/>
  <c r="E61" i="5"/>
  <c r="D34" i="5"/>
  <c r="E34" i="5"/>
  <c r="D54" i="5"/>
  <c r="E54" i="5"/>
  <c r="D27" i="5"/>
  <c r="E27" i="5"/>
  <c r="D62" i="5"/>
  <c r="E62" i="5"/>
  <c r="D35" i="5"/>
  <c r="E35" i="5"/>
  <c r="D64" i="5"/>
  <c r="E64" i="5"/>
  <c r="D37" i="5"/>
  <c r="E37" i="5"/>
  <c r="D59" i="5"/>
  <c r="E59" i="5"/>
  <c r="D32" i="5"/>
  <c r="E32" i="5"/>
  <c r="D49" i="5"/>
  <c r="E49" i="5"/>
  <c r="D22" i="5"/>
  <c r="E22" i="5"/>
  <c r="M53" i="2"/>
  <c r="N53" i="2"/>
  <c r="D26" i="2"/>
  <c r="E26" i="2"/>
  <c r="M62" i="2"/>
  <c r="N62" i="2"/>
  <c r="D35" i="2"/>
  <c r="M67" i="2"/>
  <c r="N67" i="2"/>
  <c r="D40" i="2"/>
  <c r="M64" i="2"/>
  <c r="N64" i="2"/>
  <c r="D37" i="2"/>
  <c r="M55" i="2"/>
  <c r="N55" i="2"/>
  <c r="D28" i="2"/>
  <c r="D52" i="5"/>
  <c r="E52" i="5"/>
  <c r="D25" i="5"/>
  <c r="E25" i="5"/>
  <c r="D56" i="5"/>
  <c r="E56" i="5"/>
  <c r="D29" i="5"/>
  <c r="E29" i="5"/>
  <c r="D50" i="5"/>
  <c r="E50" i="5"/>
  <c r="D23" i="5"/>
  <c r="E23" i="5"/>
  <c r="D55" i="5"/>
  <c r="E55" i="5"/>
  <c r="D28" i="5"/>
  <c r="E28" i="5"/>
  <c r="D63" i="5"/>
  <c r="E63" i="5"/>
  <c r="D36" i="5"/>
  <c r="E36" i="5"/>
  <c r="D60" i="5"/>
  <c r="E60" i="5"/>
  <c r="D33" i="5"/>
  <c r="E33" i="5"/>
  <c r="D53" i="5"/>
  <c r="E53" i="5"/>
  <c r="D26" i="5"/>
  <c r="E26" i="5"/>
  <c r="M54" i="2"/>
  <c r="N54" i="2"/>
  <c r="D27" i="2"/>
  <c r="M52" i="2"/>
  <c r="N52" i="2"/>
  <c r="D25" i="2"/>
  <c r="M66" i="2"/>
  <c r="N66" i="2"/>
  <c r="D39" i="2"/>
  <c r="M59" i="2"/>
  <c r="N59" i="2"/>
  <c r="D32" i="2"/>
  <c r="M63" i="2"/>
  <c r="N63" i="2"/>
  <c r="D36" i="2"/>
  <c r="M50" i="2"/>
  <c r="M58" i="2"/>
  <c r="N58" i="2"/>
  <c r="D31" i="2"/>
  <c r="M57" i="2"/>
  <c r="N57" i="2"/>
  <c r="D30" i="2"/>
  <c r="M56" i="2"/>
  <c r="N56" i="2"/>
  <c r="D29" i="2"/>
  <c r="M60" i="2"/>
  <c r="N60" i="2"/>
  <c r="D33" i="2"/>
  <c r="M51" i="2"/>
  <c r="N51" i="2"/>
  <c r="D24" i="2"/>
  <c r="M61" i="2"/>
  <c r="N61" i="2"/>
  <c r="D34" i="2"/>
  <c r="M65" i="2"/>
  <c r="N65" i="2"/>
  <c r="D38" i="2"/>
  <c r="N50" i="2"/>
  <c r="D26" i="7"/>
  <c r="E26" i="7"/>
  <c r="E4" i="6" a="1"/>
  <c r="E38" i="2"/>
  <c r="D38" i="7"/>
  <c r="E38" i="7"/>
  <c r="E24" i="2"/>
  <c r="D24" i="7"/>
  <c r="E24" i="7"/>
  <c r="E29" i="2"/>
  <c r="D29" i="7"/>
  <c r="E29" i="7"/>
  <c r="E31" i="2"/>
  <c r="D31" i="7"/>
  <c r="E31" i="7"/>
  <c r="E36" i="2"/>
  <c r="D36" i="7"/>
  <c r="E36" i="7"/>
  <c r="E39" i="2"/>
  <c r="D39" i="7"/>
  <c r="E39" i="7"/>
  <c r="E27" i="2"/>
  <c r="D27" i="7"/>
  <c r="E27" i="7"/>
  <c r="E28" i="2"/>
  <c r="D28" i="7"/>
  <c r="E28" i="7"/>
  <c r="E40" i="2"/>
  <c r="D40" i="7"/>
  <c r="E40" i="7"/>
  <c r="E34" i="2"/>
  <c r="D34" i="7"/>
  <c r="E34" i="7"/>
  <c r="E33" i="2"/>
  <c r="D33" i="7"/>
  <c r="E33" i="7"/>
  <c r="E30" i="2"/>
  <c r="D30" i="7"/>
  <c r="E30" i="7"/>
  <c r="E32" i="2"/>
  <c r="D32" i="7"/>
  <c r="E32" i="7"/>
  <c r="E25" i="2"/>
  <c r="D25" i="7"/>
  <c r="E25" i="7"/>
  <c r="E37" i="2"/>
  <c r="D37" i="7"/>
  <c r="E37" i="7"/>
  <c r="E35" i="2"/>
  <c r="D35" i="7"/>
  <c r="E35" i="7"/>
  <c r="D40" i="5"/>
  <c r="E40" i="5"/>
  <c r="F23" i="5"/>
  <c r="G23" i="5"/>
  <c r="D67" i="5"/>
  <c r="M68" i="2"/>
  <c r="E67" i="5"/>
  <c r="F40" i="5"/>
  <c r="D23" i="2"/>
  <c r="N68" i="2"/>
  <c r="F29" i="5"/>
  <c r="G29" i="5"/>
  <c r="F39" i="5"/>
  <c r="G39" i="5"/>
  <c r="F36" i="5"/>
  <c r="G36" i="5"/>
  <c r="F26" i="5"/>
  <c r="G26" i="5"/>
  <c r="F25" i="5"/>
  <c r="G25" i="5"/>
  <c r="F27" i="5"/>
  <c r="G27" i="5"/>
  <c r="F32" i="5"/>
  <c r="G32" i="5"/>
  <c r="F35" i="5"/>
  <c r="G35" i="5"/>
  <c r="F37" i="5"/>
  <c r="G37" i="5"/>
  <c r="F31" i="5"/>
  <c r="G31" i="5"/>
  <c r="F22" i="5"/>
  <c r="G22" i="5"/>
  <c r="F24" i="5"/>
  <c r="G24" i="5"/>
  <c r="F34" i="5"/>
  <c r="G34" i="5"/>
  <c r="F33" i="5"/>
  <c r="G33" i="5"/>
  <c r="F28" i="5"/>
  <c r="G28" i="5"/>
  <c r="F30" i="5"/>
  <c r="G30" i="5"/>
  <c r="F38" i="5"/>
  <c r="G38" i="5"/>
  <c r="F4" i="6"/>
  <c r="H4" i="6"/>
  <c r="J4" i="6"/>
  <c r="L4" i="6"/>
  <c r="N4" i="6"/>
  <c r="P4" i="6"/>
  <c r="R4" i="6"/>
  <c r="T4" i="6"/>
  <c r="V4" i="6"/>
  <c r="E4" i="6"/>
  <c r="G4" i="6"/>
  <c r="I4" i="6"/>
  <c r="K4" i="6"/>
  <c r="M4" i="6"/>
  <c r="O4" i="6"/>
  <c r="Q4" i="6"/>
  <c r="S4" i="6"/>
  <c r="U4" i="6"/>
  <c r="D23" i="7"/>
  <c r="E3" i="6" a="1"/>
  <c r="D41" i="2"/>
  <c r="E41" i="2"/>
  <c r="E23" i="2"/>
  <c r="G40" i="5"/>
  <c r="W4" i="6"/>
  <c r="F3" i="6"/>
  <c r="F5" i="6"/>
  <c r="H3" i="6"/>
  <c r="H5" i="6"/>
  <c r="J3" i="6"/>
  <c r="J5" i="6"/>
  <c r="L3" i="6"/>
  <c r="L5" i="6"/>
  <c r="N3" i="6"/>
  <c r="N5" i="6"/>
  <c r="P3" i="6"/>
  <c r="P5" i="6"/>
  <c r="R3" i="6"/>
  <c r="R5" i="6"/>
  <c r="T3" i="6"/>
  <c r="T5" i="6"/>
  <c r="V3" i="6"/>
  <c r="V5" i="6"/>
  <c r="E3" i="6"/>
  <c r="G3" i="6"/>
  <c r="G5" i="6"/>
  <c r="I3" i="6"/>
  <c r="I5" i="6"/>
  <c r="K3" i="6"/>
  <c r="K5" i="6"/>
  <c r="M3" i="6"/>
  <c r="M5" i="6"/>
  <c r="O3" i="6"/>
  <c r="O5" i="6"/>
  <c r="Q3" i="6"/>
  <c r="Q5" i="6"/>
  <c r="S3" i="6"/>
  <c r="S5" i="6"/>
  <c r="U3" i="6"/>
  <c r="U5" i="6"/>
  <c r="D41" i="7"/>
  <c r="E41" i="7"/>
  <c r="E23" i="7"/>
  <c r="F23" i="2"/>
  <c r="G23" i="2"/>
  <c r="F41" i="2"/>
  <c r="F28" i="2"/>
  <c r="G28" i="2"/>
  <c r="F34" i="2"/>
  <c r="G34" i="2"/>
  <c r="F38" i="2"/>
  <c r="G38" i="2"/>
  <c r="F36" i="2"/>
  <c r="G36" i="2"/>
  <c r="F32" i="2"/>
  <c r="G32" i="2"/>
  <c r="F26" i="2"/>
  <c r="G26" i="2"/>
  <c r="F31" i="2"/>
  <c r="G31" i="2"/>
  <c r="F29" i="2"/>
  <c r="G29" i="2"/>
  <c r="F24" i="2"/>
  <c r="G24" i="2"/>
  <c r="F35" i="2"/>
  <c r="G35" i="2"/>
  <c r="F37" i="2"/>
  <c r="G37" i="2"/>
  <c r="F40" i="2"/>
  <c r="G40" i="2"/>
  <c r="F30" i="2"/>
  <c r="G30" i="2"/>
  <c r="F33" i="2"/>
  <c r="G33" i="2"/>
  <c r="F27" i="2"/>
  <c r="G27" i="2"/>
  <c r="F25" i="2"/>
  <c r="G25" i="2"/>
  <c r="F39" i="2"/>
  <c r="G39" i="2"/>
  <c r="F23" i="7"/>
  <c r="G23" i="7"/>
  <c r="E5" i="6"/>
  <c r="W3" i="6"/>
  <c r="W5" i="6"/>
  <c r="F39" i="7"/>
  <c r="G39" i="7"/>
  <c r="F41" i="7"/>
  <c r="G41" i="7"/>
  <c r="F26" i="7"/>
  <c r="G26" i="7"/>
  <c r="F40" i="7"/>
  <c r="G40" i="7"/>
  <c r="F27" i="7"/>
  <c r="G27" i="7"/>
  <c r="F31" i="7"/>
  <c r="G31" i="7"/>
  <c r="F24" i="7"/>
  <c r="G24" i="7"/>
  <c r="F35" i="7"/>
  <c r="G35" i="7"/>
  <c r="F25" i="7"/>
  <c r="G25" i="7"/>
  <c r="F30" i="7"/>
  <c r="G30" i="7"/>
  <c r="F34" i="7"/>
  <c r="G34" i="7"/>
  <c r="F28" i="7"/>
  <c r="G28" i="7"/>
  <c r="F36" i="7"/>
  <c r="G36" i="7"/>
  <c r="F29" i="7"/>
  <c r="G29" i="7"/>
  <c r="F38" i="7"/>
  <c r="G38" i="7"/>
  <c r="F37" i="7"/>
  <c r="G37" i="7"/>
  <c r="F32" i="7"/>
  <c r="G32" i="7"/>
  <c r="F33" i="7"/>
  <c r="G33" i="7"/>
  <c r="G41" i="2"/>
</calcChain>
</file>

<file path=xl/sharedStrings.xml><?xml version="1.0" encoding="utf-8"?>
<sst xmlns="http://schemas.openxmlformats.org/spreadsheetml/2006/main" count="210" uniqueCount="80">
  <si>
    <t>951M</t>
  </si>
  <si>
    <t>estado</t>
  </si>
  <si>
    <t>951N</t>
  </si>
  <si>
    <t>Madrid</t>
  </si>
  <si>
    <t>Murcia</t>
  </si>
  <si>
    <t>Navarra</t>
  </si>
  <si>
    <t>País Vasco</t>
  </si>
  <si>
    <t>La Rioja</t>
  </si>
  <si>
    <t>Ceuta y Melilla</t>
  </si>
  <si>
    <t>total</t>
  </si>
  <si>
    <t>volumen de gasto</t>
  </si>
  <si>
    <t>2. Gasto neto de ingresos tributarios y otras partidas e imputación de los intereses de la deuda</t>
  </si>
  <si>
    <t>5. Intereses de la deuda pública</t>
  </si>
  <si>
    <t>cap 3</t>
  </si>
  <si>
    <t>Programa presupuestario</t>
  </si>
  <si>
    <t>criterio de reparto:</t>
  </si>
  <si>
    <t>Reparto territorial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</si>
  <si>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</si>
  <si>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</si>
  <si>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</si>
  <si>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</si>
  <si>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</si>
  <si>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</si>
  <si>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</si>
  <si>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</si>
  <si>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</si>
  <si>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</si>
  <si>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</si>
  <si>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</si>
  <si>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 xml:space="preserve">En proporción al gasto territorializado, excluyendo: </t>
  </si>
  <si>
    <t xml:space="preserve">Ingresos impositivos de las AATT </t>
  </si>
  <si>
    <t>Gastos que paga la UE directamente y gastos negativos</t>
  </si>
  <si>
    <t>Nota: ajustes forales se excluyen solos porque entran dos veces con signos opuestos</t>
  </si>
  <si>
    <t>Partidas que se excluyen</t>
  </si>
  <si>
    <t>Gasto neto del Estado</t>
  </si>
  <si>
    <t>Peso en gato neto</t>
  </si>
  <si>
    <t>Intereses imputados</t>
  </si>
  <si>
    <t>Amort. y gtos. finan. deuda púb. en moneda nacional</t>
  </si>
  <si>
    <t>Amort. y gtos. finan. deuda púb.en moneda extranj.</t>
  </si>
  <si>
    <t>Pob_CCAA</t>
  </si>
  <si>
    <t>Gasto no financiero</t>
  </si>
  <si>
    <t>Organismo gestor</t>
  </si>
  <si>
    <t>Notas</t>
  </si>
  <si>
    <t>Total a imputar</t>
  </si>
  <si>
    <t>G21g_Imputacintereses_Sobreesfuerzo</t>
  </si>
  <si>
    <t>G21d_Imputacintereses_Ihomog_foral</t>
  </si>
  <si>
    <t>G21a_Imputacintereses_Itributar_comun</t>
  </si>
  <si>
    <t>Ayudas UE
G4.2 (412M)</t>
  </si>
  <si>
    <t>Ayudas UE 
G2.4 (FP070)</t>
  </si>
  <si>
    <t>G24_Imputacintereses_FP070AyudasUE</t>
  </si>
  <si>
    <t>G42_Imputacintereses_412MAyudasUE</t>
  </si>
  <si>
    <t>G22a_Imputacintereses_Itributar_CCLL</t>
  </si>
  <si>
    <t>G22b_Imputacintereses_Itributar_CCLL</t>
  </si>
  <si>
    <t>Ingresos tributarios Corporaciones Locales 
G2.2b (FP030+FP031+FP032+FP027/3)</t>
  </si>
  <si>
    <t xml:space="preserve">Ingresos tributarios Corporaciones Locales 
G2.2.a  (FP028+ FP027/2+ FP029) </t>
  </si>
  <si>
    <t>Sobreesfuerzo fiscal
 G2.1.g</t>
  </si>
  <si>
    <t>Ingresos tributarios CCAA forales G.2.1.d</t>
  </si>
  <si>
    <t xml:space="preserve">Ingresos tributarios CCAA de régimen común 
G2.1.a(FP010/1,FP011,FP012,FP013,FP021/1,FP022,FP023/1,FP024/1,FP025/1,FP026/1,FP027/1) </t>
  </si>
  <si>
    <t>Infraestructuras: inversiones concesionarias autopistas y AENA  y excedentes de explotación
G2.3 (FP061+FP063+FP064+FP065+FP066)</t>
  </si>
  <si>
    <t>Total</t>
  </si>
  <si>
    <r>
      <t xml:space="preserve">Gasto total antes de intereses </t>
    </r>
    <r>
      <rPr>
        <b/>
        <vertAlign val="superscript"/>
        <sz val="10"/>
        <color theme="1"/>
        <rFont val="Palatino"/>
        <family val="1"/>
      </rPr>
      <t>(1)</t>
    </r>
  </si>
  <si>
    <t>G23_Imputacintereses_Invconcautopist_AENA_EE</t>
  </si>
  <si>
    <t>Código</t>
  </si>
  <si>
    <t>Imp_tot_prg</t>
  </si>
  <si>
    <t>Gasto total imputado, miles de euros</t>
  </si>
  <si>
    <t>Gasto per cápita, euros</t>
  </si>
  <si>
    <t>Saldo per cápita relativo</t>
  </si>
  <si>
    <t>Saldo total relativo</t>
  </si>
  <si>
    <t>Amortización y gastos financieros de la deuda pública en moneda nacional</t>
  </si>
  <si>
    <t>Amortización y gastos financieros de la deuda pública en moneda extranjera</t>
  </si>
  <si>
    <t>Codigo_Programas</t>
  </si>
  <si>
    <t>Importe total de la sección</t>
  </si>
  <si>
    <t xml:space="preserve"> Total</t>
  </si>
  <si>
    <t>CCAA_Total</t>
  </si>
  <si>
    <t>G5_GastoTotalReg</t>
  </si>
  <si>
    <t>Gasto neto del Estado (Ver programa 951M)</t>
  </si>
  <si>
    <t>Población media padrón 2014</t>
  </si>
  <si>
    <t>(1)Ver fichero:  Balanza_Fiscal_2014\Imputacion\Saldos_Gastos.xlsm (Hoja: Resumen)</t>
  </si>
  <si>
    <t>Datos de 2014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</si>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</sst>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%"/>
    <numFmt numFmtId="166" formatCode="_-* #,##0\ _€_-;\-* #,##0\ _€_-;_-* &quot;-&quot;??\ _€_-;_-@_-"/>
  </numFmts>
  <fonts count="20">
    <font>
      <sz val="12"/>
      <color indexed="8"/>
      <name val="Calibri"/>
      <family val="2"/>
    </font>
    <font>
      <sz val="10"/>
      <color indexed="8"/>
      <name val="Palatino"/>
      <family val="1"/>
    </font>
    <font>
      <sz val="10"/>
      <name val="Palatino"/>
      <family val="1"/>
    </font>
    <font>
      <sz val="8"/>
      <name val="Verdana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i/>
      <sz val="10"/>
      <name val="Palatino"/>
      <family val="1"/>
    </font>
    <font>
      <b/>
      <sz val="10"/>
      <color indexed="8"/>
      <name val="Palatino"/>
      <family val="1"/>
    </font>
    <font>
      <sz val="10"/>
      <color theme="1"/>
      <name val="Palatino"/>
      <family val="1"/>
    </font>
    <font>
      <b/>
      <i/>
      <sz val="10"/>
      <name val="Palatino"/>
      <family val="1"/>
    </font>
    <font>
      <b/>
      <u/>
      <sz val="10"/>
      <color indexed="8"/>
      <name val="Palatino"/>
      <family val="1"/>
    </font>
    <font>
      <b/>
      <sz val="10"/>
      <color theme="1"/>
      <name val="Palatino"/>
      <family val="1"/>
    </font>
    <font>
      <b/>
      <vertAlign val="superscript"/>
      <sz val="10"/>
      <color theme="1"/>
      <name val="Palatino"/>
      <family val="1"/>
    </font>
    <font>
      <sz val="12"/>
      <color indexed="8"/>
      <name val="Calibri"/>
      <family val="2"/>
    </font>
    <font>
      <b/>
      <i/>
      <sz val="10"/>
      <color theme="1"/>
      <name val="Palatino"/>
      <family val="1"/>
    </font>
    <font>
      <b/>
      <sz val="12"/>
      <color indexed="8"/>
      <name val="Calibri"/>
      <family val="2"/>
    </font>
    <font>
      <sz val="10"/>
      <color theme="1"/>
      <name val="Palatino"/>
    </font>
    <font>
      <b/>
      <sz val="10"/>
      <color theme="1"/>
      <name val="Palatino"/>
    </font>
    <font>
      <sz val="10"/>
      <name val="Verdana"/>
      <family val="2"/>
    </font>
    <font>
      <sz val="16"/>
      <color rgb="FFFF0000"/>
      <name val="Palatino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0" fontId="18" fillId="0" borderId="0"/>
    <xf numFmtId="0" fontId="18" fillId="0" borderId="0"/>
  </cellStyleXfs>
  <cellXfs count="63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6" fillId="0" borderId="0" xfId="0" applyNumberFormat="1" applyFont="1" applyAlignment="1">
      <alignment horizontal="center" wrapText="1"/>
    </xf>
    <xf numFmtId="0" fontId="2" fillId="0" borderId="0" xfId="0" applyFont="1"/>
    <xf numFmtId="3" fontId="1" fillId="0" borderId="0" xfId="0" applyNumberFormat="1" applyFont="1"/>
    <xf numFmtId="0" fontId="7" fillId="0" borderId="0" xfId="0" applyFont="1" applyFill="1"/>
    <xf numFmtId="4" fontId="1" fillId="0" borderId="0" xfId="0" applyNumberFormat="1" applyFont="1"/>
    <xf numFmtId="0" fontId="7" fillId="0" borderId="0" xfId="0" applyFont="1"/>
    <xf numFmtId="0" fontId="1" fillId="0" borderId="0" xfId="0" applyFont="1" applyAlignment="1">
      <alignment wrapText="1"/>
    </xf>
    <xf numFmtId="165" fontId="1" fillId="0" borderId="0" xfId="0" applyNumberFormat="1" applyFont="1"/>
    <xf numFmtId="3" fontId="9" fillId="0" borderId="2" xfId="0" applyNumberFormat="1" applyFont="1" applyBorder="1" applyAlignment="1">
      <alignment horizontal="center" wrapText="1"/>
    </xf>
    <xf numFmtId="0" fontId="1" fillId="0" borderId="0" xfId="0" applyFont="1" applyBorder="1"/>
    <xf numFmtId="3" fontId="1" fillId="0" borderId="0" xfId="0" applyNumberFormat="1" applyFont="1" applyBorder="1"/>
    <xf numFmtId="4" fontId="1" fillId="0" borderId="0" xfId="0" applyNumberFormat="1" applyFont="1" applyBorder="1"/>
    <xf numFmtId="0" fontId="6" fillId="0" borderId="2" xfId="0" applyFont="1" applyBorder="1"/>
    <xf numFmtId="3" fontId="1" fillId="0" borderId="2" xfId="0" applyNumberFormat="1" applyFont="1" applyBorder="1"/>
    <xf numFmtId="3" fontId="6" fillId="0" borderId="2" xfId="0" applyNumberFormat="1" applyFont="1" applyBorder="1"/>
    <xf numFmtId="4" fontId="1" fillId="0" borderId="2" xfId="0" applyNumberFormat="1" applyFont="1" applyBorder="1"/>
    <xf numFmtId="0" fontId="10" fillId="0" borderId="0" xfId="0" applyFont="1"/>
    <xf numFmtId="3" fontId="7" fillId="0" borderId="0" xfId="0" applyNumberFormat="1" applyFont="1"/>
    <xf numFmtId="0" fontId="7" fillId="0" borderId="0" xfId="0" applyFont="1" applyAlignment="1">
      <alignment horizontal="center" wrapText="1"/>
    </xf>
    <xf numFmtId="3" fontId="1" fillId="2" borderId="0" xfId="0" applyNumberFormat="1" applyFont="1" applyFill="1"/>
    <xf numFmtId="0" fontId="7" fillId="0" borderId="2" xfId="0" applyFont="1" applyBorder="1" applyAlignment="1">
      <alignment wrapText="1"/>
    </xf>
    <xf numFmtId="165" fontId="1" fillId="0" borderId="0" xfId="0" applyNumberFormat="1" applyFont="1" applyBorder="1"/>
    <xf numFmtId="165" fontId="1" fillId="0" borderId="2" xfId="0" applyNumberFormat="1" applyFont="1" applyBorder="1"/>
    <xf numFmtId="3" fontId="8" fillId="2" borderId="0" xfId="0" applyNumberFormat="1" applyFont="1" applyFill="1"/>
    <xf numFmtId="3" fontId="8" fillId="2" borderId="0" xfId="0" applyNumberFormat="1" applyFont="1" applyFill="1" applyBorder="1"/>
    <xf numFmtId="0" fontId="11" fillId="0" borderId="2" xfId="0" applyFont="1" applyBorder="1" applyAlignment="1">
      <alignment vertical="top" wrapText="1"/>
    </xf>
    <xf numFmtId="0" fontId="2" fillId="3" borderId="1" xfId="0" applyFont="1" applyFill="1" applyBorder="1"/>
    <xf numFmtId="0" fontId="1" fillId="3" borderId="1" xfId="0" applyFont="1" applyFill="1" applyBorder="1"/>
    <xf numFmtId="0" fontId="8" fillId="4" borderId="1" xfId="0" applyFont="1" applyFill="1" applyBorder="1"/>
    <xf numFmtId="3" fontId="14" fillId="0" borderId="2" xfId="0" applyNumberFormat="1" applyFont="1" applyBorder="1" applyAlignment="1">
      <alignment horizontal="center" vertical="top" wrapText="1"/>
    </xf>
    <xf numFmtId="3" fontId="8" fillId="0" borderId="0" xfId="0" applyNumberFormat="1" applyFont="1"/>
    <xf numFmtId="3" fontId="11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2" fontId="1" fillId="0" borderId="0" xfId="0" applyNumberFormat="1" applyFont="1"/>
    <xf numFmtId="166" fontId="1" fillId="0" borderId="0" xfId="25" applyNumberFormat="1" applyFont="1" applyAlignment="1">
      <alignment horizontal="right"/>
    </xf>
    <xf numFmtId="0" fontId="1" fillId="0" borderId="0" xfId="0" applyFont="1" applyFill="1"/>
    <xf numFmtId="166" fontId="1" fillId="0" borderId="0" xfId="0" applyNumberFormat="1" applyFont="1"/>
    <xf numFmtId="3" fontId="16" fillId="0" borderId="0" xfId="0" applyNumberFormat="1" applyFont="1"/>
    <xf numFmtId="3" fontId="16" fillId="0" borderId="0" xfId="0" applyNumberFormat="1" applyFont="1" applyAlignment="1"/>
    <xf numFmtId="3" fontId="17" fillId="0" borderId="0" xfId="0" applyNumberFormat="1" applyFont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3" fontId="17" fillId="0" borderId="0" xfId="0" applyNumberFormat="1" applyFont="1" applyAlignment="1">
      <alignment horizontal="center" vertical="top"/>
    </xf>
    <xf numFmtId="166" fontId="1" fillId="0" borderId="0" xfId="25" applyNumberFormat="1" applyFont="1"/>
    <xf numFmtId="3" fontId="8" fillId="2" borderId="2" xfId="0" applyNumberFormat="1" applyFont="1" applyFill="1" applyBorder="1"/>
    <xf numFmtId="3" fontId="1" fillId="0" borderId="1" xfId="0" applyNumberFormat="1" applyFont="1" applyBorder="1"/>
    <xf numFmtId="0" fontId="1" fillId="5" borderId="1" xfId="0" applyFont="1" applyFill="1" applyBorder="1"/>
    <xf numFmtId="3" fontId="1" fillId="0" borderId="0" xfId="25" applyNumberFormat="1" applyFont="1" applyAlignment="1">
      <alignment wrapText="1"/>
    </xf>
    <xf numFmtId="0" fontId="19" fillId="0" borderId="0" xfId="0" applyFont="1"/>
    <xf numFmtId="0" fontId="11" fillId="6" borderId="2" xfId="0" applyFont="1" applyFill="1" applyBorder="1" applyAlignment="1">
      <alignment vertical="top" wrapText="1"/>
    </xf>
    <xf numFmtId="3" fontId="17" fillId="0" borderId="0" xfId="0" applyNumberFormat="1" applyFont="1"/>
    <xf numFmtId="3" fontId="17" fillId="0" borderId="0" xfId="0" applyNumberFormat="1" applyFont="1" applyAlignment="1"/>
    <xf numFmtId="0" fontId="15" fillId="0" borderId="0" xfId="0" applyFont="1"/>
    <xf numFmtId="0" fontId="1" fillId="6" borderId="0" xfId="0" applyFont="1" applyFill="1"/>
    <xf numFmtId="3" fontId="1" fillId="0" borderId="0" xfId="0" applyNumberFormat="1" applyFont="1" applyFill="1"/>
    <xf numFmtId="0" fontId="1" fillId="0" borderId="3" xfId="0" applyFont="1" applyBorder="1"/>
    <xf numFmtId="3" fontId="1" fillId="0" borderId="3" xfId="0" applyNumberFormat="1" applyFont="1" applyBorder="1"/>
    <xf numFmtId="4" fontId="1" fillId="0" borderId="3" xfId="0" applyNumberFormat="1" applyFont="1" applyBorder="1"/>
    <xf numFmtId="2" fontId="1" fillId="0" borderId="3" xfId="0" applyNumberFormat="1" applyFont="1" applyBorder="1"/>
  </cellXfs>
  <cellStyles count="28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Millares" xfId="25" builtinId="3"/>
    <cellStyle name="Normal" xfId="0" builtinId="0"/>
    <cellStyle name="Normal 3" xfId="27"/>
    <cellStyle name="Normal 6 2" xfId="26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1:E4"/>
  <sheetViews>
    <sheetView tabSelected="1" zoomScale="125" zoomScaleNormal="125" zoomScalePageLayoutView="125" workbookViewId="0">
      <selection activeCell="C24" sqref="C24"/>
    </sheetView>
  </sheetViews>
  <sheetFormatPr baseColWidth="10" defaultColWidth="11" defaultRowHeight="12.75"/>
  <cols>
    <col min="1" max="1" width="13.375" style="1" customWidth="1"/>
    <col min="2" max="2" width="42" style="1" customWidth="1"/>
    <col min="3" max="4" width="11" style="1"/>
    <col min="5" max="5" width="4.875" style="1" bestFit="1" customWidth="1"/>
    <col min="6" max="16384" width="11" style="1"/>
  </cols>
  <sheetData>
    <row r="1" spans="1:5" ht="25.5">
      <c r="A1" s="10" t="s">
        <v>62</v>
      </c>
      <c r="B1" s="10" t="s">
        <v>12</v>
      </c>
      <c r="C1" s="23" t="s">
        <v>40</v>
      </c>
      <c r="D1" s="23" t="s">
        <v>41</v>
      </c>
      <c r="E1" s="23" t="s">
        <v>42</v>
      </c>
    </row>
    <row r="2" spans="1:5" ht="25.5">
      <c r="A2" s="57" t="s">
        <v>0</v>
      </c>
      <c r="B2" s="11" t="s">
        <v>68</v>
      </c>
      <c r="C2" s="58">
        <f>'951M'!E3</f>
        <v>31652676.477340002</v>
      </c>
      <c r="D2" s="1" t="s">
        <v>1</v>
      </c>
      <c r="E2" s="1" t="s">
        <v>13</v>
      </c>
    </row>
    <row r="3" spans="1:5" ht="25.5">
      <c r="A3" s="57" t="s">
        <v>2</v>
      </c>
      <c r="B3" s="11" t="s">
        <v>69</v>
      </c>
      <c r="C3" s="58">
        <f>'951N'!E3</f>
        <v>85418.330709999995</v>
      </c>
      <c r="D3" s="1" t="s">
        <v>1</v>
      </c>
      <c r="E3" s="1" t="s">
        <v>13</v>
      </c>
    </row>
    <row r="4" spans="1:5">
      <c r="B4" s="1" t="s">
        <v>59</v>
      </c>
      <c r="C4" s="7">
        <f>C2+C3</f>
        <v>31738094.808050003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B7:G41"/>
  <sheetViews>
    <sheetView workbookViewId="0">
      <selection activeCell="D45" sqref="D45"/>
    </sheetView>
  </sheetViews>
  <sheetFormatPr baseColWidth="10" defaultColWidth="11" defaultRowHeight="12.75"/>
  <cols>
    <col min="1" max="16384" width="11" style="1"/>
  </cols>
  <sheetData>
    <row r="7" ht="18" customHeight="1"/>
    <row r="21" spans="2:7" ht="18" customHeight="1">
      <c r="C21" s="50" t="s">
        <v>39</v>
      </c>
    </row>
    <row r="22" spans="2:7" ht="39" thickBot="1">
      <c r="B22" s="45" t="s">
        <v>73</v>
      </c>
      <c r="C22" s="45" t="s">
        <v>76</v>
      </c>
      <c r="D22" s="45" t="s">
        <v>64</v>
      </c>
      <c r="E22" s="45" t="s">
        <v>65</v>
      </c>
      <c r="F22" s="45" t="s">
        <v>66</v>
      </c>
      <c r="G22" s="45" t="s">
        <v>67</v>
      </c>
    </row>
    <row r="23" spans="2:7">
      <c r="B23" s="1" t="s">
        <v>17</v>
      </c>
      <c r="C23" s="7">
        <v>8400674</v>
      </c>
      <c r="D23" s="7">
        <f>'951M'!D23+'951N'!D22</f>
        <v>5577196.8683537683</v>
      </c>
      <c r="E23" s="9">
        <f>D23*1000/C23</f>
        <v>663.89873816717181</v>
      </c>
      <c r="F23" s="38">
        <f>E23-E$41</f>
        <v>-15.748975637667172</v>
      </c>
      <c r="G23" s="7">
        <f>F23*C23/1000</f>
        <v>-132302.01016598404</v>
      </c>
    </row>
    <row r="24" spans="2:7">
      <c r="B24" s="1" t="s">
        <v>18</v>
      </c>
      <c r="C24" s="7">
        <v>1321616</v>
      </c>
      <c r="D24" s="7">
        <f>'951M'!D24+'951N'!D23</f>
        <v>1040797.4527491501</v>
      </c>
      <c r="E24" s="9">
        <f t="shared" ref="E24:E41" si="0">D24*1000/C24</f>
        <v>787.5188048186086</v>
      </c>
      <c r="F24" s="38">
        <f t="shared" ref="F24:F41" si="1">E24-E$41</f>
        <v>107.87109101376961</v>
      </c>
      <c r="G24" s="7">
        <f t="shared" ref="G24:G41" si="2">F24*C24/1000</f>
        <v>142564.15982125414</v>
      </c>
    </row>
    <row r="25" spans="2:7">
      <c r="B25" s="1" t="s">
        <v>19</v>
      </c>
      <c r="C25" s="7">
        <v>1056492.5</v>
      </c>
      <c r="D25" s="7">
        <f>'951M'!D25+'951N'!D24</f>
        <v>993088.1857995512</v>
      </c>
      <c r="E25" s="9">
        <f t="shared" si="0"/>
        <v>939.98602526714694</v>
      </c>
      <c r="F25" s="38">
        <f t="shared" si="1"/>
        <v>260.33831146230796</v>
      </c>
      <c r="G25" s="7">
        <f t="shared" si="2"/>
        <v>275045.47352259239</v>
      </c>
    </row>
    <row r="26" spans="2:7">
      <c r="B26" s="1" t="s">
        <v>20</v>
      </c>
      <c r="C26" s="7">
        <v>1103960.5</v>
      </c>
      <c r="D26" s="7">
        <f>'951M'!D26+'951N'!D25</f>
        <v>596149.45301428798</v>
      </c>
      <c r="E26" s="9">
        <f t="shared" si="0"/>
        <v>540.00976757256069</v>
      </c>
      <c r="F26" s="38">
        <f t="shared" si="1"/>
        <v>-139.6379462322783</v>
      </c>
      <c r="G26" s="7">
        <f t="shared" si="2"/>
        <v>-154154.77694155907</v>
      </c>
    </row>
    <row r="27" spans="2:7">
      <c r="B27" s="1" t="s">
        <v>21</v>
      </c>
      <c r="C27" s="7">
        <v>2102560.5</v>
      </c>
      <c r="D27" s="7">
        <f>'951M'!D27+'951N'!D26</f>
        <v>1576873.5530182456</v>
      </c>
      <c r="E27" s="9">
        <f t="shared" si="0"/>
        <v>749.97773097052175</v>
      </c>
      <c r="F27" s="38">
        <f t="shared" si="1"/>
        <v>70.330017165682762</v>
      </c>
      <c r="G27" s="7">
        <f t="shared" si="2"/>
        <v>147873.11605688653</v>
      </c>
    </row>
    <row r="28" spans="2:7">
      <c r="B28" s="1" t="s">
        <v>22</v>
      </c>
      <c r="C28" s="7">
        <v>586917.5</v>
      </c>
      <c r="D28" s="7">
        <f>'951M'!D28+'951N'!D27</f>
        <v>476831.95388224401</v>
      </c>
      <c r="E28" s="9">
        <f t="shared" si="0"/>
        <v>812.43437771448964</v>
      </c>
      <c r="F28" s="38">
        <f t="shared" si="1"/>
        <v>132.78666390965066</v>
      </c>
      <c r="G28" s="7">
        <f t="shared" si="2"/>
        <v>77934.816815192389</v>
      </c>
    </row>
    <row r="29" spans="2:7">
      <c r="B29" s="1" t="s">
        <v>23</v>
      </c>
      <c r="C29" s="7">
        <v>2483421</v>
      </c>
      <c r="D29" s="7">
        <f>'951M'!D29+'951N'!D28</f>
        <v>2083264.1350974804</v>
      </c>
      <c r="E29" s="9">
        <f t="shared" si="0"/>
        <v>838.86869568127202</v>
      </c>
      <c r="F29" s="38">
        <f t="shared" si="1"/>
        <v>159.22098187643303</v>
      </c>
      <c r="G29" s="7">
        <f t="shared" si="2"/>
        <v>395412.7300325532</v>
      </c>
    </row>
    <row r="30" spans="2:7">
      <c r="B30" s="1" t="s">
        <v>24</v>
      </c>
      <c r="C30" s="7">
        <v>2068901</v>
      </c>
      <c r="D30" s="7">
        <f>'951M'!D30+'951N'!D29</f>
        <v>1372932.64366791</v>
      </c>
      <c r="E30" s="9">
        <f t="shared" si="0"/>
        <v>663.60480451597732</v>
      </c>
      <c r="F30" s="38">
        <f t="shared" si="1"/>
        <v>-16.042909288861665</v>
      </c>
      <c r="G30" s="7">
        <f t="shared" si="2"/>
        <v>-33191.191070635192</v>
      </c>
    </row>
    <row r="31" spans="2:7">
      <c r="B31" s="1" t="s">
        <v>25</v>
      </c>
      <c r="C31" s="7">
        <v>7513504.5</v>
      </c>
      <c r="D31" s="7">
        <f>'951M'!D31+'951N'!D30</f>
        <v>4963429.0865163831</v>
      </c>
      <c r="E31" s="9">
        <f t="shared" si="0"/>
        <v>660.60106658835207</v>
      </c>
      <c r="F31" s="38">
        <f t="shared" si="1"/>
        <v>-19.046647216486917</v>
      </c>
      <c r="G31" s="7">
        <f t="shared" si="2"/>
        <v>-143107.06957098693</v>
      </c>
    </row>
    <row r="32" spans="2:7">
      <c r="B32" s="1" t="s">
        <v>26</v>
      </c>
      <c r="C32" s="7">
        <v>4992766.5</v>
      </c>
      <c r="D32" s="7">
        <f>'951M'!D32+'951N'!D31</f>
        <v>3023620.6883299844</v>
      </c>
      <c r="E32" s="9">
        <f t="shared" si="0"/>
        <v>605.60025956150457</v>
      </c>
      <c r="F32" s="38">
        <f t="shared" si="1"/>
        <v>-74.047454243334414</v>
      </c>
      <c r="G32" s="7">
        <f t="shared" si="2"/>
        <v>-369701.6489564029</v>
      </c>
    </row>
    <row r="33" spans="2:7">
      <c r="B33" s="1" t="s">
        <v>27</v>
      </c>
      <c r="C33" s="7">
        <v>1096314.5</v>
      </c>
      <c r="D33" s="7">
        <f>'951M'!D33+'951N'!D32</f>
        <v>869092.23339773016</v>
      </c>
      <c r="E33" s="9">
        <f t="shared" si="0"/>
        <v>792.73988750283797</v>
      </c>
      <c r="F33" s="38">
        <f t="shared" si="1"/>
        <v>113.09217369799899</v>
      </c>
      <c r="G33" s="7">
        <f t="shared" si="2"/>
        <v>123984.58986163491</v>
      </c>
    </row>
    <row r="34" spans="2:7">
      <c r="B34" s="1" t="s">
        <v>28</v>
      </c>
      <c r="C34" s="7">
        <v>2740521</v>
      </c>
      <c r="D34" s="7">
        <f>'951M'!D34+'951N'!D33</f>
        <v>2215199.6197474226</v>
      </c>
      <c r="E34" s="9">
        <f t="shared" si="0"/>
        <v>808.31331697418943</v>
      </c>
      <c r="F34" s="38">
        <f t="shared" si="1"/>
        <v>128.66560316935045</v>
      </c>
      <c r="G34" s="7">
        <f t="shared" si="2"/>
        <v>352610.78746327147</v>
      </c>
    </row>
    <row r="35" spans="2:7">
      <c r="B35" s="1" t="s">
        <v>3</v>
      </c>
      <c r="C35" s="7">
        <v>6445718</v>
      </c>
      <c r="D35" s="7">
        <f>'951M'!D35+'951N'!D34</f>
        <v>3824459.5135091767</v>
      </c>
      <c r="E35" s="9">
        <f t="shared" si="0"/>
        <v>593.33335921757305</v>
      </c>
      <c r="F35" s="38">
        <f t="shared" si="1"/>
        <v>-86.314354587265939</v>
      </c>
      <c r="G35" s="7">
        <f t="shared" si="2"/>
        <v>-556357.98902152269</v>
      </c>
    </row>
    <row r="36" spans="2:7">
      <c r="B36" s="1" t="s">
        <v>4</v>
      </c>
      <c r="C36" s="7">
        <v>1467053</v>
      </c>
      <c r="D36" s="7">
        <f>'951M'!D36+'951N'!D35</f>
        <v>885497.98411080858</v>
      </c>
      <c r="E36" s="9">
        <f t="shared" si="0"/>
        <v>603.58963453318222</v>
      </c>
      <c r="F36" s="38">
        <f t="shared" si="1"/>
        <v>-76.058079271656766</v>
      </c>
      <c r="G36" s="7">
        <f t="shared" si="2"/>
        <v>-111581.23336972187</v>
      </c>
    </row>
    <row r="37" spans="2:7">
      <c r="B37" s="1" t="s">
        <v>5</v>
      </c>
      <c r="C37" s="7">
        <v>640633</v>
      </c>
      <c r="D37" s="7">
        <f>'951M'!D37+'951N'!D36</f>
        <v>336462.55239634041</v>
      </c>
      <c r="E37" s="9">
        <f t="shared" si="0"/>
        <v>525.20327925089782</v>
      </c>
      <c r="F37" s="38">
        <f t="shared" si="1"/>
        <v>-154.44443455394116</v>
      </c>
      <c r="G37" s="7">
        <f t="shared" si="2"/>
        <v>-98942.201441594982</v>
      </c>
    </row>
    <row r="38" spans="2:7">
      <c r="B38" s="1" t="s">
        <v>6</v>
      </c>
      <c r="C38" s="7">
        <v>2189121</v>
      </c>
      <c r="D38" s="7">
        <f>'951M'!D38+'951N'!D37</f>
        <v>1459247.0687167868</v>
      </c>
      <c r="E38" s="9">
        <f t="shared" si="0"/>
        <v>666.59041172999889</v>
      </c>
      <c r="F38" s="38">
        <f t="shared" si="1"/>
        <v>-13.057302074840095</v>
      </c>
      <c r="G38" s="7">
        <f t="shared" si="2"/>
        <v>-28584.014175376025</v>
      </c>
    </row>
    <row r="39" spans="2:7">
      <c r="B39" s="1" t="s">
        <v>7</v>
      </c>
      <c r="C39" s="7">
        <v>318027.5</v>
      </c>
      <c r="D39" s="7">
        <f>'951M'!D39+'951N'!D38</f>
        <v>238143.75159033659</v>
      </c>
      <c r="E39" s="9">
        <f t="shared" si="0"/>
        <v>748.81496597098237</v>
      </c>
      <c r="F39" s="38">
        <f t="shared" si="1"/>
        <v>69.167252166143385</v>
      </c>
      <c r="G39" s="7">
        <f t="shared" si="2"/>
        <v>21997.088288268165</v>
      </c>
    </row>
    <row r="40" spans="2:7">
      <c r="B40" s="1" t="s">
        <v>8</v>
      </c>
      <c r="C40" s="7">
        <v>169659.5</v>
      </c>
      <c r="D40" s="7">
        <f>'951M'!D40+'951N'!D39</f>
        <v>205808.06415239943</v>
      </c>
      <c r="E40" s="9">
        <f t="shared" si="0"/>
        <v>1213.0653700641544</v>
      </c>
      <c r="F40" s="38">
        <f t="shared" si="1"/>
        <v>533.41765625931544</v>
      </c>
      <c r="G40" s="7">
        <f t="shared" si="2"/>
        <v>90499.37285212733</v>
      </c>
    </row>
    <row r="41" spans="2:7">
      <c r="B41" s="59" t="s">
        <v>72</v>
      </c>
      <c r="C41" s="60">
        <v>46697861.5</v>
      </c>
      <c r="D41" s="60">
        <f>SUM(D23:D40)</f>
        <v>31738094.80805001</v>
      </c>
      <c r="E41" s="61">
        <f t="shared" si="0"/>
        <v>679.64771380483899</v>
      </c>
      <c r="F41" s="62">
        <f t="shared" si="1"/>
        <v>0</v>
      </c>
      <c r="G41" s="60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2:Q84"/>
  <sheetViews>
    <sheetView zoomScaleNormal="100" zoomScalePageLayoutView="150" workbookViewId="0"/>
  </sheetViews>
  <sheetFormatPr baseColWidth="10" defaultColWidth="11" defaultRowHeight="12.75"/>
  <cols>
    <col min="1" max="1" width="6.875" style="1" customWidth="1"/>
    <col min="2" max="2" width="11" style="1"/>
    <col min="3" max="3" width="20.25" style="1" customWidth="1"/>
    <col min="4" max="4" width="37.625" style="1" customWidth="1"/>
    <col min="5" max="5" width="26.625" style="1" customWidth="1"/>
    <col min="6" max="6" width="31.5" style="1" bestFit="1" customWidth="1"/>
    <col min="7" max="7" width="31.625" style="1" customWidth="1"/>
    <col min="8" max="8" width="28.25" style="1" bestFit="1" customWidth="1"/>
    <col min="9" max="9" width="28.125" style="1" customWidth="1"/>
    <col min="10" max="10" width="38.125" style="1" customWidth="1"/>
    <col min="11" max="11" width="40.25" style="1" customWidth="1"/>
    <col min="12" max="12" width="27.875" style="1" customWidth="1"/>
    <col min="13" max="15" width="11" style="1"/>
    <col min="16" max="16" width="11.375" style="1" bestFit="1" customWidth="1"/>
    <col min="17" max="16384" width="11" style="1"/>
  </cols>
  <sheetData>
    <row r="2" spans="2:11">
      <c r="B2" s="2" t="s">
        <v>14</v>
      </c>
      <c r="C2" s="2"/>
    </row>
    <row r="3" spans="2:11">
      <c r="B3" s="8" t="s">
        <v>0</v>
      </c>
      <c r="C3" s="1" t="s">
        <v>37</v>
      </c>
      <c r="E3" s="24">
        <v>31652676.477340002</v>
      </c>
      <c r="K3" s="6"/>
    </row>
    <row r="4" spans="2:11">
      <c r="B4" s="8"/>
      <c r="K4" s="6"/>
    </row>
    <row r="5" spans="2:11">
      <c r="B5" s="8"/>
      <c r="K5" s="6"/>
    </row>
    <row r="6" spans="2:11">
      <c r="B6" s="2" t="s">
        <v>10</v>
      </c>
      <c r="C6" s="2"/>
      <c r="K6" s="3"/>
    </row>
    <row r="7" spans="2:11">
      <c r="B7" s="22">
        <f>+E3</f>
        <v>31652676.477340002</v>
      </c>
      <c r="C7" s="7"/>
      <c r="K7" s="4"/>
    </row>
    <row r="8" spans="2:11">
      <c r="K8" s="4"/>
    </row>
    <row r="9" spans="2:11">
      <c r="B9" s="2" t="s">
        <v>15</v>
      </c>
      <c r="C9" s="2"/>
    </row>
    <row r="10" spans="2:11">
      <c r="B10" s="1" t="s">
        <v>29</v>
      </c>
    </row>
    <row r="11" spans="2:11">
      <c r="B11" s="1" t="s">
        <v>30</v>
      </c>
    </row>
    <row r="12" spans="2:11">
      <c r="B12" s="1" t="s">
        <v>31</v>
      </c>
      <c r="J12" s="8"/>
    </row>
    <row r="13" spans="2:11">
      <c r="B13" s="1" t="s">
        <v>32</v>
      </c>
    </row>
    <row r="19" spans="1:7">
      <c r="B19" s="10" t="s">
        <v>16</v>
      </c>
    </row>
    <row r="20" spans="1:7">
      <c r="D20" s="33" t="s">
        <v>63</v>
      </c>
    </row>
    <row r="21" spans="1:7">
      <c r="C21" s="50" t="s">
        <v>39</v>
      </c>
    </row>
    <row r="22" spans="1:7" ht="27.75" thickBot="1">
      <c r="A22" s="5"/>
      <c r="B22" s="13"/>
      <c r="C22" s="34" t="s">
        <v>76</v>
      </c>
      <c r="D22" s="34" t="s">
        <v>64</v>
      </c>
      <c r="E22" s="34" t="s">
        <v>65</v>
      </c>
      <c r="F22" s="34" t="s">
        <v>66</v>
      </c>
      <c r="G22" s="34" t="s">
        <v>67</v>
      </c>
    </row>
    <row r="23" spans="1:7">
      <c r="B23" s="1" t="s">
        <v>17</v>
      </c>
      <c r="C23" s="7">
        <v>8400674</v>
      </c>
      <c r="D23" s="7">
        <f t="shared" ref="D23:D40" si="0">N50</f>
        <v>5562186.6779369516</v>
      </c>
      <c r="E23" s="9">
        <f>D23*1000/C23</f>
        <v>662.11195410474818</v>
      </c>
      <c r="F23" s="9">
        <f>E23-E$41</f>
        <v>-15.706589627495418</v>
      </c>
      <c r="G23" s="7">
        <f>F23*C23/1000</f>
        <v>-131945.93911237046</v>
      </c>
    </row>
    <row r="24" spans="1:7">
      <c r="B24" s="1" t="s">
        <v>18</v>
      </c>
      <c r="C24" s="7">
        <v>1321616</v>
      </c>
      <c r="D24" s="7">
        <f t="shared" si="0"/>
        <v>1037996.3022214094</v>
      </c>
      <c r="E24" s="9">
        <f t="shared" ref="E24:E41" si="1">D24*1000/C24</f>
        <v>785.39931585378008</v>
      </c>
      <c r="F24" s="9">
        <f t="shared" ref="F24:F41" si="2">E24-E$41</f>
        <v>107.58077212153648</v>
      </c>
      <c r="G24" s="7">
        <f t="shared" ref="G24:G40" si="3">F24*C24/1000</f>
        <v>142180.46972817657</v>
      </c>
    </row>
    <row r="25" spans="1:7">
      <c r="B25" s="1" t="s">
        <v>19</v>
      </c>
      <c r="C25" s="7">
        <v>1056492.5</v>
      </c>
      <c r="D25" s="7">
        <f t="shared" si="0"/>
        <v>990415.43762131757</v>
      </c>
      <c r="E25" s="9">
        <f t="shared" si="1"/>
        <v>937.45619360413593</v>
      </c>
      <c r="F25" s="9">
        <f t="shared" si="2"/>
        <v>259.63764987189234</v>
      </c>
      <c r="G25" s="7">
        <f t="shared" si="3"/>
        <v>274305.22980728024</v>
      </c>
    </row>
    <row r="26" spans="1:7">
      <c r="B26" s="1" t="s">
        <v>20</v>
      </c>
      <c r="C26" s="7">
        <v>1103960.5</v>
      </c>
      <c r="D26" s="7">
        <f t="shared" si="0"/>
        <v>594545.00601020234</v>
      </c>
      <c r="E26" s="9">
        <f t="shared" si="1"/>
        <v>538.55641212724754</v>
      </c>
      <c r="F26" s="9">
        <f t="shared" si="2"/>
        <v>-139.26213160499606</v>
      </c>
      <c r="G26" s="7">
        <f t="shared" si="3"/>
        <v>-153739.89243771727</v>
      </c>
    </row>
    <row r="27" spans="1:7">
      <c r="B27" s="1" t="s">
        <v>21</v>
      </c>
      <c r="C27" s="7">
        <v>2102560.5</v>
      </c>
      <c r="D27" s="7">
        <f t="shared" si="0"/>
        <v>1572629.6339218353</v>
      </c>
      <c r="E27" s="9">
        <f t="shared" si="1"/>
        <v>747.95927818573375</v>
      </c>
      <c r="F27" s="9">
        <f t="shared" si="2"/>
        <v>70.140734453490154</v>
      </c>
      <c r="G27" s="7">
        <f t="shared" si="3"/>
        <v>147475.13770289748</v>
      </c>
    </row>
    <row r="28" spans="1:7">
      <c r="B28" s="1" t="s">
        <v>22</v>
      </c>
      <c r="C28" s="7">
        <v>586917.5</v>
      </c>
      <c r="D28" s="7">
        <f t="shared" si="0"/>
        <v>475548.63206421607</v>
      </c>
      <c r="E28" s="9">
        <f t="shared" si="1"/>
        <v>810.24783221528764</v>
      </c>
      <c r="F28" s="9">
        <f t="shared" si="2"/>
        <v>132.42928848304405</v>
      </c>
      <c r="G28" s="7">
        <f t="shared" si="3"/>
        <v>77725.06692324701</v>
      </c>
    </row>
    <row r="29" spans="1:7">
      <c r="B29" s="1" t="s">
        <v>23</v>
      </c>
      <c r="C29" s="7">
        <v>2483421</v>
      </c>
      <c r="D29" s="7">
        <f t="shared" si="0"/>
        <v>2077657.3415604308</v>
      </c>
      <c r="E29" s="9">
        <f t="shared" si="1"/>
        <v>836.61100617270722</v>
      </c>
      <c r="F29" s="9">
        <f t="shared" si="2"/>
        <v>158.79246244046362</v>
      </c>
      <c r="G29" s="7">
        <f t="shared" si="3"/>
        <v>394348.53586635867</v>
      </c>
    </row>
    <row r="30" spans="1:7">
      <c r="B30" s="1" t="s">
        <v>24</v>
      </c>
      <c r="C30" s="7">
        <v>2068901</v>
      </c>
      <c r="D30" s="7">
        <f t="shared" si="0"/>
        <v>1369237.6009973073</v>
      </c>
      <c r="E30" s="9">
        <f t="shared" si="1"/>
        <v>661.81881153197151</v>
      </c>
      <c r="F30" s="9">
        <f t="shared" si="2"/>
        <v>-15.999732200272092</v>
      </c>
      <c r="G30" s="7">
        <f t="shared" si="3"/>
        <v>-33101.861948875136</v>
      </c>
    </row>
    <row r="31" spans="1:7">
      <c r="B31" s="1" t="s">
        <v>25</v>
      </c>
      <c r="C31" s="7">
        <v>7513504.5</v>
      </c>
      <c r="D31" s="7">
        <f t="shared" si="0"/>
        <v>4950070.7601980641</v>
      </c>
      <c r="E31" s="9">
        <f t="shared" si="1"/>
        <v>658.82315771529306</v>
      </c>
      <c r="F31" s="9">
        <f t="shared" si="2"/>
        <v>-18.995386016950533</v>
      </c>
      <c r="G31" s="7">
        <f t="shared" si="3"/>
        <v>-142721.91831759491</v>
      </c>
    </row>
    <row r="32" spans="1:7">
      <c r="B32" s="1" t="s">
        <v>26</v>
      </c>
      <c r="C32" s="7">
        <v>4992766.5</v>
      </c>
      <c r="D32" s="7">
        <f t="shared" si="0"/>
        <v>3015483.0659093764</v>
      </c>
      <c r="E32" s="9">
        <f t="shared" si="1"/>
        <v>603.97037712646409</v>
      </c>
      <c r="F32" s="9">
        <f t="shared" si="2"/>
        <v>-73.848166605779511</v>
      </c>
      <c r="G32" s="7">
        <f t="shared" si="3"/>
        <v>-368706.65231575468</v>
      </c>
    </row>
    <row r="33" spans="1:11">
      <c r="B33" s="1" t="s">
        <v>27</v>
      </c>
      <c r="C33" s="7">
        <v>1096314.5</v>
      </c>
      <c r="D33" s="7">
        <f t="shared" si="0"/>
        <v>866753.20176212513</v>
      </c>
      <c r="E33" s="9">
        <f t="shared" si="1"/>
        <v>790.60634677560608</v>
      </c>
      <c r="F33" s="9">
        <f t="shared" si="2"/>
        <v>112.78780304336249</v>
      </c>
      <c r="G33" s="7">
        <f t="shared" si="3"/>
        <v>123650.90389958244</v>
      </c>
    </row>
    <row r="34" spans="1:11">
      <c r="B34" s="1" t="s">
        <v>28</v>
      </c>
      <c r="C34" s="7">
        <v>2740521</v>
      </c>
      <c r="D34" s="7">
        <f t="shared" si="0"/>
        <v>2209237.7416053149</v>
      </c>
      <c r="E34" s="9">
        <f t="shared" si="1"/>
        <v>806.13786269301158</v>
      </c>
      <c r="F34" s="9">
        <f t="shared" si="2"/>
        <v>128.31931896076799</v>
      </c>
      <c r="G34" s="7">
        <f t="shared" si="3"/>
        <v>351661.78831768286</v>
      </c>
    </row>
    <row r="35" spans="1:11">
      <c r="B35" s="1" t="s">
        <v>3</v>
      </c>
      <c r="C35" s="7">
        <v>6445718</v>
      </c>
      <c r="D35" s="7">
        <f t="shared" si="0"/>
        <v>3814166.5532830614</v>
      </c>
      <c r="E35" s="9">
        <f t="shared" si="1"/>
        <v>591.73649130834792</v>
      </c>
      <c r="F35" s="9">
        <f t="shared" si="2"/>
        <v>-86.082052423895675</v>
      </c>
      <c r="G35" s="7">
        <f t="shared" si="3"/>
        <v>-554860.63478564797</v>
      </c>
    </row>
    <row r="36" spans="1:11">
      <c r="B36" s="1" t="s">
        <v>4</v>
      </c>
      <c r="C36" s="7">
        <v>1467053</v>
      </c>
      <c r="D36" s="7">
        <f t="shared" si="0"/>
        <v>883114.79885324137</v>
      </c>
      <c r="E36" s="9">
        <f t="shared" si="1"/>
        <v>601.96516339439768</v>
      </c>
      <c r="F36" s="9">
        <f t="shared" si="2"/>
        <v>-75.85338033784592</v>
      </c>
      <c r="G36" s="7">
        <f t="shared" si="3"/>
        <v>-111280.92918477787</v>
      </c>
    </row>
    <row r="37" spans="1:11">
      <c r="B37" s="1" t="s">
        <v>5</v>
      </c>
      <c r="C37" s="7">
        <v>640633</v>
      </c>
      <c r="D37" s="7">
        <f t="shared" si="0"/>
        <v>335557.01380790467</v>
      </c>
      <c r="E37" s="9">
        <f t="shared" si="1"/>
        <v>523.78977325224378</v>
      </c>
      <c r="F37" s="9">
        <f t="shared" si="2"/>
        <v>-154.02877047999982</v>
      </c>
      <c r="G37" s="7">
        <f t="shared" si="3"/>
        <v>-98675.913318913721</v>
      </c>
    </row>
    <row r="38" spans="1:11">
      <c r="B38" s="1" t="s">
        <v>6</v>
      </c>
      <c r="C38" s="7">
        <v>2189121</v>
      </c>
      <c r="D38" s="7">
        <f t="shared" si="0"/>
        <v>1455319.7236931771</v>
      </c>
      <c r="E38" s="9">
        <f t="shared" si="1"/>
        <v>664.79638343114755</v>
      </c>
      <c r="F38" s="9">
        <f t="shared" si="2"/>
        <v>-13.022160301096051</v>
      </c>
      <c r="G38" s="7">
        <f t="shared" si="3"/>
        <v>-28507.084580495688</v>
      </c>
    </row>
    <row r="39" spans="1:11">
      <c r="B39" s="1" t="s">
        <v>7</v>
      </c>
      <c r="C39" s="7">
        <v>318027.5</v>
      </c>
      <c r="D39" s="7">
        <f t="shared" si="0"/>
        <v>237502.82333509979</v>
      </c>
      <c r="E39" s="9">
        <f t="shared" si="1"/>
        <v>746.79964259411463</v>
      </c>
      <c r="F39" s="9">
        <f t="shared" si="2"/>
        <v>68.981098861871033</v>
      </c>
      <c r="G39" s="7">
        <f t="shared" si="3"/>
        <v>21937.886418293689</v>
      </c>
    </row>
    <row r="40" spans="1:11">
      <c r="B40" s="14" t="s">
        <v>8</v>
      </c>
      <c r="C40" s="15">
        <v>169659.5</v>
      </c>
      <c r="D40" s="15">
        <f t="shared" si="0"/>
        <v>205254.16255897121</v>
      </c>
      <c r="E40" s="16">
        <f t="shared" si="1"/>
        <v>1209.8005862269499</v>
      </c>
      <c r="F40" s="16">
        <f t="shared" si="2"/>
        <v>531.98204249470632</v>
      </c>
      <c r="G40" s="15">
        <f t="shared" si="3"/>
        <v>90255.807338630635</v>
      </c>
    </row>
    <row r="41" spans="1:11" ht="13.5" thickBot="1">
      <c r="A41" s="2"/>
      <c r="B41" s="17" t="s">
        <v>9</v>
      </c>
      <c r="C41" s="18">
        <v>46697861.5</v>
      </c>
      <c r="D41" s="19">
        <f>SUM(D23:D40)</f>
        <v>31652676.477340005</v>
      </c>
      <c r="E41" s="20">
        <f t="shared" si="1"/>
        <v>677.8185437322436</v>
      </c>
      <c r="F41" s="20">
        <f t="shared" si="2"/>
        <v>0</v>
      </c>
      <c r="G41" s="18">
        <f>SUM(G23:G40)</f>
        <v>1.9499566406011581E-9</v>
      </c>
    </row>
    <row r="45" spans="1:11" ht="20.25">
      <c r="B45" s="21" t="s">
        <v>11</v>
      </c>
      <c r="E45" s="52"/>
    </row>
    <row r="46" spans="1:11">
      <c r="D46" s="1" t="s">
        <v>33</v>
      </c>
    </row>
    <row r="47" spans="1:11">
      <c r="I47" s="1" t="s">
        <v>79</v>
      </c>
    </row>
    <row r="48" spans="1:11" ht="17.25" customHeight="1">
      <c r="C48" s="31" t="s">
        <v>74</v>
      </c>
      <c r="D48" s="31" t="s">
        <v>46</v>
      </c>
      <c r="E48" s="31" t="s">
        <v>45</v>
      </c>
      <c r="F48" s="31" t="s">
        <v>51</v>
      </c>
      <c r="G48" s="31" t="s">
        <v>52</v>
      </c>
      <c r="H48" s="31" t="s">
        <v>44</v>
      </c>
      <c r="I48" s="31" t="s">
        <v>49</v>
      </c>
      <c r="J48" s="32" t="s">
        <v>50</v>
      </c>
      <c r="K48" s="32" t="s">
        <v>61</v>
      </c>
    </row>
    <row r="49" spans="2:17" s="11" customFormat="1" ht="39" thickBot="1">
      <c r="B49" s="25"/>
      <c r="C49" s="53" t="s">
        <v>60</v>
      </c>
      <c r="D49" s="53" t="s">
        <v>57</v>
      </c>
      <c r="E49" s="53" t="s">
        <v>56</v>
      </c>
      <c r="F49" s="53" t="s">
        <v>54</v>
      </c>
      <c r="G49" s="53" t="s">
        <v>53</v>
      </c>
      <c r="H49" s="53" t="s">
        <v>55</v>
      </c>
      <c r="I49" s="53" t="s">
        <v>48</v>
      </c>
      <c r="J49" s="53" t="s">
        <v>47</v>
      </c>
      <c r="K49" s="53" t="s">
        <v>58</v>
      </c>
      <c r="L49" s="30" t="s">
        <v>34</v>
      </c>
      <c r="M49" s="30" t="s">
        <v>35</v>
      </c>
      <c r="N49" s="30" t="s">
        <v>36</v>
      </c>
    </row>
    <row r="50" spans="2:17">
      <c r="B50" s="1" t="s">
        <v>17</v>
      </c>
      <c r="C50" s="28">
        <v>62345570.662319459</v>
      </c>
      <c r="D50" s="28">
        <v>12558981.944641422</v>
      </c>
      <c r="E50" s="28">
        <v>0</v>
      </c>
      <c r="F50" s="28">
        <v>170194.09432</v>
      </c>
      <c r="G50" s="28">
        <v>3709649.62561</v>
      </c>
      <c r="H50" s="28">
        <v>604536.89535857644</v>
      </c>
      <c r="I50" s="28">
        <v>109351.07932999999</v>
      </c>
      <c r="J50" s="28">
        <v>2225461.2523229397</v>
      </c>
      <c r="K50" s="28">
        <v>-528738.09679373424</v>
      </c>
      <c r="L50" s="7">
        <f t="shared" ref="L50:L67" si="4">C50-SUM(D50:K50)</f>
        <v>43496133.867530257</v>
      </c>
      <c r="M50" s="12">
        <f>L50/L$68</f>
        <v>0.17572563514238343</v>
      </c>
      <c r="N50" s="7">
        <f t="shared" ref="N50:N67" si="5">M50*N$70</f>
        <v>5562186.6779369516</v>
      </c>
      <c r="P50" s="7"/>
      <c r="Q50" s="7"/>
    </row>
    <row r="51" spans="2:17">
      <c r="B51" s="1" t="s">
        <v>18</v>
      </c>
      <c r="C51" s="28">
        <v>12174509.347982602</v>
      </c>
      <c r="D51" s="28">
        <v>2810990.6500133956</v>
      </c>
      <c r="E51" s="28">
        <v>0</v>
      </c>
      <c r="F51" s="28">
        <v>40482.521439999997</v>
      </c>
      <c r="G51" s="28">
        <v>749186.95309000008</v>
      </c>
      <c r="H51" s="28">
        <v>128117.41998660399</v>
      </c>
      <c r="I51" s="28">
        <v>6186.0413400000107</v>
      </c>
      <c r="J51" s="28">
        <v>440060.32297121896</v>
      </c>
      <c r="K51" s="28">
        <v>-117614.67447252708</v>
      </c>
      <c r="L51" s="7">
        <f t="shared" si="4"/>
        <v>8117100.113613911</v>
      </c>
      <c r="M51" s="12">
        <f t="shared" ref="M51:M67" si="6">L51/L$68</f>
        <v>3.2793318535464321E-2</v>
      </c>
      <c r="N51" s="7">
        <f t="shared" si="5"/>
        <v>1037996.3022214094</v>
      </c>
      <c r="P51" s="7"/>
      <c r="Q51" s="7"/>
    </row>
    <row r="52" spans="2:17">
      <c r="B52" s="1" t="s">
        <v>19</v>
      </c>
      <c r="C52" s="28">
        <v>10577369.585769046</v>
      </c>
      <c r="D52" s="28">
        <v>2192966.2771159257</v>
      </c>
      <c r="E52" s="28">
        <v>0</v>
      </c>
      <c r="F52" s="28">
        <v>24335.908159999999</v>
      </c>
      <c r="G52" s="28">
        <v>529845.45236999996</v>
      </c>
      <c r="H52" s="28">
        <v>97201.002884073954</v>
      </c>
      <c r="I52" s="28">
        <v>24974.935119999991</v>
      </c>
      <c r="J52" s="28">
        <v>34588.094133394639</v>
      </c>
      <c r="K52" s="28">
        <v>-71561.256082794687</v>
      </c>
      <c r="L52" s="7">
        <f t="shared" si="4"/>
        <v>7745019.1720684459</v>
      </c>
      <c r="M52" s="12">
        <f t="shared" si="6"/>
        <v>3.1290100801755302E-2</v>
      </c>
      <c r="N52" s="7">
        <f t="shared" si="5"/>
        <v>990415.43762131757</v>
      </c>
      <c r="P52" s="7"/>
      <c r="Q52" s="7"/>
    </row>
    <row r="53" spans="2:17">
      <c r="B53" s="1" t="s">
        <v>20</v>
      </c>
      <c r="C53" s="28">
        <v>8345891.0206664102</v>
      </c>
      <c r="D53" s="28">
        <v>2714461.2421929347</v>
      </c>
      <c r="E53" s="28">
        <v>0</v>
      </c>
      <c r="F53" s="28">
        <v>33926.650379999999</v>
      </c>
      <c r="G53" s="28">
        <v>777588.22993999999</v>
      </c>
      <c r="H53" s="28">
        <v>198399.97780706559</v>
      </c>
      <c r="I53" s="28">
        <v>259.06361000000015</v>
      </c>
      <c r="J53" s="28">
        <v>25057.689951488093</v>
      </c>
      <c r="K53" s="28">
        <v>-53126.041312876892</v>
      </c>
      <c r="L53" s="7">
        <f t="shared" si="4"/>
        <v>4649324.2080977987</v>
      </c>
      <c r="M53" s="12">
        <f t="shared" si="6"/>
        <v>1.8783403875366884E-2</v>
      </c>
      <c r="N53" s="7">
        <f t="shared" si="5"/>
        <v>594545.00601020234</v>
      </c>
      <c r="P53" s="7"/>
      <c r="Q53" s="7"/>
    </row>
    <row r="54" spans="2:17">
      <c r="B54" s="1" t="s">
        <v>21</v>
      </c>
      <c r="C54" s="28">
        <v>16588297.957442442</v>
      </c>
      <c r="D54" s="28">
        <v>2386786.1265914449</v>
      </c>
      <c r="E54" s="28">
        <v>0</v>
      </c>
      <c r="F54" s="28">
        <v>475093.09205660684</v>
      </c>
      <c r="G54" s="28">
        <v>1131344.8679538851</v>
      </c>
      <c r="H54" s="28">
        <v>101702.38224806225</v>
      </c>
      <c r="I54" s="28">
        <v>80659.797490000041</v>
      </c>
      <c r="J54" s="28">
        <v>200481.20440468326</v>
      </c>
      <c r="K54" s="28">
        <v>-85686.329441976181</v>
      </c>
      <c r="L54" s="7">
        <f t="shared" si="4"/>
        <v>12297916.816139735</v>
      </c>
      <c r="M54" s="12">
        <f t="shared" si="6"/>
        <v>4.9683938577758921E-2</v>
      </c>
      <c r="N54" s="7">
        <f t="shared" si="5"/>
        <v>1572629.6339218353</v>
      </c>
      <c r="P54" s="7"/>
      <c r="Q54" s="7"/>
    </row>
    <row r="55" spans="2:17">
      <c r="B55" s="1" t="s">
        <v>22</v>
      </c>
      <c r="C55" s="28">
        <v>5319621.1733994521</v>
      </c>
      <c r="D55" s="28">
        <v>1206507.8377594168</v>
      </c>
      <c r="E55" s="28">
        <v>0</v>
      </c>
      <c r="F55" s="28">
        <v>0</v>
      </c>
      <c r="G55" s="28">
        <v>337399.54505999997</v>
      </c>
      <c r="H55" s="28">
        <v>39005.432240583119</v>
      </c>
      <c r="I55" s="28">
        <v>13611.456030000003</v>
      </c>
      <c r="J55" s="28">
        <v>39763.915282216243</v>
      </c>
      <c r="K55" s="28">
        <v>-35443.127200207964</v>
      </c>
      <c r="L55" s="7">
        <f t="shared" si="4"/>
        <v>3718776.1142274439</v>
      </c>
      <c r="M55" s="12">
        <f t="shared" si="6"/>
        <v>1.5023962741497043E-2</v>
      </c>
      <c r="N55" s="7">
        <f t="shared" si="5"/>
        <v>475548.63206421607</v>
      </c>
      <c r="P55" s="7"/>
      <c r="Q55" s="7"/>
    </row>
    <row r="56" spans="2:17">
      <c r="B56" s="1" t="s">
        <v>23</v>
      </c>
      <c r="C56" s="28">
        <v>23272011.692206729</v>
      </c>
      <c r="D56" s="28">
        <v>4760876.1114689773</v>
      </c>
      <c r="E56" s="28">
        <v>0</v>
      </c>
      <c r="F56" s="28">
        <v>69683.704389999999</v>
      </c>
      <c r="G56" s="28">
        <v>1241114.3167300001</v>
      </c>
      <c r="H56" s="28">
        <v>160557.18853102336</v>
      </c>
      <c r="I56" s="28">
        <v>63291.756420000122</v>
      </c>
      <c r="J56" s="28">
        <v>920786.03418210533</v>
      </c>
      <c r="K56" s="28">
        <v>-191515.84133367176</v>
      </c>
      <c r="L56" s="7">
        <f t="shared" si="4"/>
        <v>16247218.421818294</v>
      </c>
      <c r="M56" s="12">
        <f t="shared" si="6"/>
        <v>6.5639230952485667E-2</v>
      </c>
      <c r="N56" s="7">
        <f t="shared" si="5"/>
        <v>2077657.3415604308</v>
      </c>
      <c r="P56" s="7"/>
      <c r="Q56" s="7"/>
    </row>
    <row r="57" spans="2:17">
      <c r="B57" s="1" t="s">
        <v>24</v>
      </c>
      <c r="C57" s="28">
        <v>15656594.718134185</v>
      </c>
      <c r="D57" s="28">
        <v>3444097.6893262239</v>
      </c>
      <c r="E57" s="28">
        <v>0</v>
      </c>
      <c r="F57" s="28">
        <v>45754.204569999987</v>
      </c>
      <c r="G57" s="28">
        <v>988162.51266000001</v>
      </c>
      <c r="H57" s="28">
        <v>21234.380673775857</v>
      </c>
      <c r="I57" s="28">
        <v>163077.55611999982</v>
      </c>
      <c r="J57" s="28">
        <v>473870.78171039606</v>
      </c>
      <c r="K57" s="28">
        <v>-186999.59402039426</v>
      </c>
      <c r="L57" s="7">
        <f t="shared" si="4"/>
        <v>10707397.187094184</v>
      </c>
      <c r="M57" s="12">
        <f t="shared" si="6"/>
        <v>4.3258193409885508E-2</v>
      </c>
      <c r="N57" s="7">
        <f t="shared" si="5"/>
        <v>1369237.6009973073</v>
      </c>
      <c r="P57" s="7"/>
      <c r="Q57" s="7"/>
    </row>
    <row r="58" spans="2:17">
      <c r="B58" s="1" t="s">
        <v>25</v>
      </c>
      <c r="C58" s="28">
        <v>61369988.978913575</v>
      </c>
      <c r="D58" s="28">
        <v>16694572.689917574</v>
      </c>
      <c r="E58" s="28">
        <v>0</v>
      </c>
      <c r="F58" s="28">
        <v>224728.67239999998</v>
      </c>
      <c r="G58" s="28">
        <v>5020654.83739</v>
      </c>
      <c r="H58" s="28">
        <v>878180.40008242661</v>
      </c>
      <c r="I58" s="28">
        <v>109152.81816</v>
      </c>
      <c r="J58" s="28">
        <v>303431.02243407996</v>
      </c>
      <c r="K58" s="28">
        <v>-570137.11543205986</v>
      </c>
      <c r="L58" s="7">
        <f t="shared" si="4"/>
        <v>38709405.653961554</v>
      </c>
      <c r="M58" s="12">
        <f t="shared" si="6"/>
        <v>0.15638711512253303</v>
      </c>
      <c r="N58" s="7">
        <f t="shared" si="5"/>
        <v>4950070.7601980641</v>
      </c>
      <c r="P58" s="7"/>
      <c r="Q58" s="7"/>
    </row>
    <row r="59" spans="2:17">
      <c r="B59" s="1" t="s">
        <v>26</v>
      </c>
      <c r="C59" s="28">
        <v>35284176.584073484</v>
      </c>
      <c r="D59" s="28">
        <v>8660515.0810954962</v>
      </c>
      <c r="E59" s="28">
        <v>0</v>
      </c>
      <c r="F59" s="28">
        <v>117661.35393000004</v>
      </c>
      <c r="G59" s="28">
        <v>2539865.5273899999</v>
      </c>
      <c r="H59" s="28">
        <v>540767.65890450694</v>
      </c>
      <c r="I59" s="28">
        <v>69827.521049999996</v>
      </c>
      <c r="J59" s="28">
        <v>153158.8591906449</v>
      </c>
      <c r="K59" s="28">
        <v>-378607.02265569707</v>
      </c>
      <c r="L59" s="7">
        <f t="shared" si="4"/>
        <v>23580987.605168533</v>
      </c>
      <c r="M59" s="12">
        <f t="shared" si="6"/>
        <v>9.5267869940418665E-2</v>
      </c>
      <c r="N59" s="7">
        <f t="shared" si="5"/>
        <v>3015483.0659093764</v>
      </c>
      <c r="P59" s="7"/>
      <c r="Q59" s="7"/>
    </row>
    <row r="60" spans="2:17">
      <c r="B60" s="1" t="s">
        <v>27</v>
      </c>
      <c r="C60" s="28">
        <v>9478248.2721637525</v>
      </c>
      <c r="D60" s="28">
        <v>1615516.7460368488</v>
      </c>
      <c r="E60" s="28">
        <v>0</v>
      </c>
      <c r="F60" s="28">
        <v>23129.901630000004</v>
      </c>
      <c r="G60" s="28">
        <v>399865.43174000003</v>
      </c>
      <c r="H60" s="28">
        <v>164773.42396315117</v>
      </c>
      <c r="I60" s="28">
        <v>61269.684400000027</v>
      </c>
      <c r="J60" s="28">
        <v>512905.54125264275</v>
      </c>
      <c r="K60" s="28">
        <v>-77196.634106815822</v>
      </c>
      <c r="L60" s="7">
        <f t="shared" si="4"/>
        <v>6777984.1772479247</v>
      </c>
      <c r="M60" s="12">
        <f t="shared" si="6"/>
        <v>2.7383251535857626E-2</v>
      </c>
      <c r="N60" s="7">
        <f t="shared" si="5"/>
        <v>866753.20176212513</v>
      </c>
      <c r="P60" s="7"/>
      <c r="Q60" s="7"/>
    </row>
    <row r="61" spans="2:17">
      <c r="B61" s="1" t="s">
        <v>28</v>
      </c>
      <c r="C61" s="28">
        <v>23859333.109205537</v>
      </c>
      <c r="D61" s="28">
        <v>4975015.6007453306</v>
      </c>
      <c r="E61" s="28">
        <v>0</v>
      </c>
      <c r="F61" s="28">
        <v>69921.554850000015</v>
      </c>
      <c r="G61" s="28">
        <v>1088888.3170399999</v>
      </c>
      <c r="H61" s="28">
        <v>259670.52925467002</v>
      </c>
      <c r="I61" s="28">
        <v>260823.15536999991</v>
      </c>
      <c r="J61" s="28">
        <v>127476.76086048596</v>
      </c>
      <c r="K61" s="28">
        <v>-198636.03323876858</v>
      </c>
      <c r="L61" s="7">
        <f t="shared" si="4"/>
        <v>17276173.224323817</v>
      </c>
      <c r="M61" s="12">
        <f t="shared" si="6"/>
        <v>6.9796238027040075E-2</v>
      </c>
      <c r="N61" s="7">
        <f t="shared" si="5"/>
        <v>2209237.7416053149</v>
      </c>
      <c r="P61" s="7"/>
      <c r="Q61" s="7"/>
    </row>
    <row r="62" spans="2:17">
      <c r="B62" s="1" t="s">
        <v>3</v>
      </c>
      <c r="C62" s="28">
        <v>50116106.604836144</v>
      </c>
      <c r="D62" s="28">
        <v>16610736.484860955</v>
      </c>
      <c r="E62" s="28">
        <v>0</v>
      </c>
      <c r="F62" s="28">
        <v>0</v>
      </c>
      <c r="G62" s="28">
        <v>4498645.9371299995</v>
      </c>
      <c r="H62" s="28">
        <v>-476780.92486095818</v>
      </c>
      <c r="I62" s="28">
        <v>22404.909999999996</v>
      </c>
      <c r="J62" s="28">
        <v>25513.260448050001</v>
      </c>
      <c r="K62" s="28">
        <v>-391081.70957530267</v>
      </c>
      <c r="L62" s="7">
        <f t="shared" si="4"/>
        <v>29826668.646833401</v>
      </c>
      <c r="M62" s="12">
        <f t="shared" si="6"/>
        <v>0.12050060145825599</v>
      </c>
      <c r="N62" s="7">
        <f t="shared" si="5"/>
        <v>3814166.5532830614</v>
      </c>
      <c r="P62" s="7"/>
      <c r="Q62" s="7"/>
    </row>
    <row r="63" spans="2:17">
      <c r="B63" s="1" t="s">
        <v>4</v>
      </c>
      <c r="C63" s="28">
        <v>10139704.955528338</v>
      </c>
      <c r="D63" s="28">
        <v>2274542.3635300109</v>
      </c>
      <c r="E63" s="28">
        <v>0</v>
      </c>
      <c r="F63" s="28">
        <v>25436.433589999997</v>
      </c>
      <c r="G63" s="28">
        <v>699416.89485000004</v>
      </c>
      <c r="H63" s="28">
        <v>172521.51646998938</v>
      </c>
      <c r="I63" s="28">
        <v>77300.057480000018</v>
      </c>
      <c r="J63" s="28">
        <v>91595.031025787655</v>
      </c>
      <c r="K63" s="28">
        <v>-107038.71975172043</v>
      </c>
      <c r="L63" s="7">
        <f t="shared" si="4"/>
        <v>6905931.3783342689</v>
      </c>
      <c r="M63" s="12">
        <f t="shared" si="6"/>
        <v>2.7900161917917398E-2</v>
      </c>
      <c r="N63" s="7">
        <f t="shared" si="5"/>
        <v>883114.79885324137</v>
      </c>
      <c r="P63" s="7"/>
      <c r="Q63" s="7"/>
    </row>
    <row r="64" spans="2:17">
      <c r="B64" s="1" t="s">
        <v>5</v>
      </c>
      <c r="C64" s="28">
        <v>6008776.1473586131</v>
      </c>
      <c r="D64" s="28">
        <v>0</v>
      </c>
      <c r="E64" s="28">
        <v>3400637.138886</v>
      </c>
      <c r="F64" s="28">
        <v>0</v>
      </c>
      <c r="G64" s="28">
        <v>378596.10148911155</v>
      </c>
      <c r="H64" s="28">
        <v>-434848.70488600049</v>
      </c>
      <c r="I64" s="28">
        <v>4039.5849999999973</v>
      </c>
      <c r="J64" s="28">
        <v>106737.50673663965</v>
      </c>
      <c r="K64" s="28">
        <v>-70431.316133613756</v>
      </c>
      <c r="L64" s="7">
        <f t="shared" si="4"/>
        <v>2624045.8362664757</v>
      </c>
      <c r="M64" s="12">
        <f t="shared" si="6"/>
        <v>1.0601220849305691E-2</v>
      </c>
      <c r="N64" s="7">
        <f t="shared" si="5"/>
        <v>335557.01380790467</v>
      </c>
      <c r="P64" s="7"/>
      <c r="Q64" s="7"/>
    </row>
    <row r="65" spans="2:17">
      <c r="B65" s="1" t="s">
        <v>6</v>
      </c>
      <c r="C65" s="28">
        <v>24685048.809268631</v>
      </c>
      <c r="D65" s="28">
        <v>0</v>
      </c>
      <c r="E65" s="28">
        <v>13159985.994236836</v>
      </c>
      <c r="F65" s="28">
        <v>3762.9328999999998</v>
      </c>
      <c r="G65" s="28">
        <v>1113698.156</v>
      </c>
      <c r="H65" s="28">
        <v>-889125.51423683669</v>
      </c>
      <c r="I65" s="28">
        <v>77305.814999999973</v>
      </c>
      <c r="J65" s="28">
        <v>23675.760346925945</v>
      </c>
      <c r="K65" s="28">
        <v>-184811.15319968812</v>
      </c>
      <c r="L65" s="7">
        <f t="shared" si="4"/>
        <v>11380556.818221392</v>
      </c>
      <c r="M65" s="12">
        <f t="shared" si="6"/>
        <v>4.5977777731846262E-2</v>
      </c>
      <c r="N65" s="7">
        <f t="shared" si="5"/>
        <v>1455319.7236931771</v>
      </c>
      <c r="P65" s="7"/>
      <c r="Q65" s="7"/>
    </row>
    <row r="66" spans="2:17" ht="15" customHeight="1">
      <c r="B66" s="1" t="s">
        <v>7</v>
      </c>
      <c r="C66" s="28">
        <v>2672348.6722104312</v>
      </c>
      <c r="D66" s="28">
        <v>623116.31145107723</v>
      </c>
      <c r="E66" s="28">
        <v>0</v>
      </c>
      <c r="F66" s="28">
        <v>0</v>
      </c>
      <c r="G66" s="28">
        <v>176100.64414999998</v>
      </c>
      <c r="H66" s="28">
        <v>19749.708548922608</v>
      </c>
      <c r="I66" s="28">
        <v>2366.1178</v>
      </c>
      <c r="J66" s="28">
        <v>31013.816296302663</v>
      </c>
      <c r="K66" s="28">
        <v>-37262.91835927096</v>
      </c>
      <c r="L66" s="7">
        <f t="shared" si="4"/>
        <v>1857264.9923233998</v>
      </c>
      <c r="M66" s="12">
        <f t="shared" si="6"/>
        <v>7.503404127771846E-3</v>
      </c>
      <c r="N66" s="7">
        <f t="shared" si="5"/>
        <v>237502.82333509979</v>
      </c>
      <c r="P66" s="7"/>
      <c r="Q66" s="7"/>
    </row>
    <row r="67" spans="2:17" ht="15" customHeight="1">
      <c r="B67" s="14" t="s">
        <v>8</v>
      </c>
      <c r="C67" s="29">
        <v>1679079.8160493388</v>
      </c>
      <c r="D67" s="29">
        <v>5.9117155615240335E-12</v>
      </c>
      <c r="E67" s="29">
        <v>0</v>
      </c>
      <c r="F67" s="29">
        <v>0</v>
      </c>
      <c r="G67" s="29">
        <v>33272.019790000006</v>
      </c>
      <c r="H67" s="29">
        <v>0</v>
      </c>
      <c r="I67" s="29">
        <v>46108.020779999999</v>
      </c>
      <c r="J67" s="29">
        <v>0</v>
      </c>
      <c r="K67" s="29">
        <v>-5381.6517488801519</v>
      </c>
      <c r="L67" s="7">
        <f t="shared" si="4"/>
        <v>1605081.4272282189</v>
      </c>
      <c r="M67" s="26">
        <f t="shared" si="6"/>
        <v>6.4845752524565073E-3</v>
      </c>
      <c r="N67" s="15">
        <f t="shared" si="5"/>
        <v>205254.16255897121</v>
      </c>
      <c r="P67" s="7"/>
      <c r="Q67" s="7"/>
    </row>
    <row r="68" spans="2:17" ht="15" customHeight="1" thickBot="1">
      <c r="B68" s="17" t="s">
        <v>59</v>
      </c>
      <c r="C68" s="48">
        <v>379572678.10752821</v>
      </c>
      <c r="D68" s="48">
        <v>83529683.156747028</v>
      </c>
      <c r="E68" s="48">
        <v>16560623.133122835</v>
      </c>
      <c r="F68" s="48">
        <v>1324111.0246166065</v>
      </c>
      <c r="G68" s="48">
        <v>25413295.370383002</v>
      </c>
      <c r="H68" s="48">
        <v>1585662.7729696361</v>
      </c>
      <c r="I68" s="48">
        <v>1192009.3704999997</v>
      </c>
      <c r="J68" s="48">
        <v>5735576.853550002</v>
      </c>
      <c r="K68" s="48">
        <v>-3291269.2348599997</v>
      </c>
      <c r="L68" s="18">
        <f>SUM(L50:L67)</f>
        <v>247522985.66049901</v>
      </c>
      <c r="M68" s="27">
        <f>SUM(M50:M67)</f>
        <v>1.0000000000000004</v>
      </c>
      <c r="N68" s="18">
        <f t="shared" ref="N68" si="7">SUM(N50:N67)</f>
        <v>31652676.477340005</v>
      </c>
      <c r="P68" s="7"/>
      <c r="Q68" s="7"/>
    </row>
    <row r="69" spans="2:17" s="47" customFormat="1" ht="15" customHeight="1"/>
    <row r="70" spans="2:17" ht="15" customHeight="1">
      <c r="B70" s="1" t="s">
        <v>43</v>
      </c>
      <c r="N70" s="49">
        <f>B7</f>
        <v>31652676.477340002</v>
      </c>
    </row>
    <row r="71" spans="2:17" ht="15" customHeight="1"/>
    <row r="72" spans="2:17" ht="15" customHeight="1">
      <c r="B72" s="1" t="s">
        <v>77</v>
      </c>
    </row>
    <row r="73" spans="2:17" ht="15" customHeight="1"/>
    <row r="74" spans="2:17" s="51" customFormat="1" ht="15.75" customHeight="1"/>
    <row r="75" spans="2:17" ht="15" customHeight="1"/>
    <row r="76" spans="2:17" ht="15" customHeight="1"/>
    <row r="77" spans="2:17" ht="15" customHeight="1"/>
    <row r="78" spans="2:17" ht="15" customHeight="1"/>
    <row r="79" spans="2:17" ht="15" customHeight="1"/>
    <row r="80" spans="2:17" ht="15" customHeight="1"/>
    <row r="81" ht="15" customHeight="1"/>
    <row r="82" ht="15" customHeight="1"/>
    <row r="83" ht="15" customHeight="1"/>
    <row r="84" ht="15" customHeight="1"/>
  </sheetData>
  <phoneticPr fontId="3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K145"/>
  <sheetViews>
    <sheetView topLeftCell="A52" zoomScaleNormal="100" zoomScalePageLayoutView="150" workbookViewId="0">
      <selection activeCell="F13" sqref="F13"/>
    </sheetView>
  </sheetViews>
  <sheetFormatPr baseColWidth="10" defaultColWidth="11" defaultRowHeight="12.75"/>
  <cols>
    <col min="1" max="1" width="6.875" style="1" customWidth="1"/>
    <col min="2" max="2" width="11" style="1"/>
    <col min="3" max="3" width="15.875" style="1" customWidth="1"/>
    <col min="4" max="4" width="37.625" style="1" customWidth="1"/>
    <col min="5" max="5" width="26.625" style="1" customWidth="1"/>
    <col min="6" max="6" width="31.5" style="1" bestFit="1" customWidth="1"/>
    <col min="7" max="7" width="31.625" style="1" customWidth="1"/>
    <col min="8" max="8" width="28.25" style="1" bestFit="1" customWidth="1"/>
    <col min="9" max="9" width="28.125" style="1" customWidth="1"/>
    <col min="10" max="10" width="38.125" style="1" customWidth="1"/>
    <col min="11" max="11" width="40.25" style="1" customWidth="1"/>
    <col min="12" max="12" width="17.125" style="1" customWidth="1"/>
    <col min="13" max="15" width="11" style="1"/>
    <col min="16" max="16" width="11.375" style="1" bestFit="1" customWidth="1"/>
    <col min="17" max="16384" width="11" style="1"/>
  </cols>
  <sheetData>
    <row r="2" spans="2:11">
      <c r="B2" s="2" t="s">
        <v>14</v>
      </c>
      <c r="C2" s="2"/>
    </row>
    <row r="3" spans="2:11">
      <c r="B3" s="8" t="s">
        <v>2</v>
      </c>
      <c r="C3" s="1" t="s">
        <v>38</v>
      </c>
      <c r="E3" s="24">
        <v>85418.330709999995</v>
      </c>
      <c r="K3" s="6"/>
    </row>
    <row r="4" spans="2:11">
      <c r="E4" s="7"/>
    </row>
    <row r="5" spans="2:11">
      <c r="B5" s="2" t="s">
        <v>10</v>
      </c>
      <c r="C5" s="2"/>
      <c r="K5" s="3"/>
    </row>
    <row r="6" spans="2:11">
      <c r="B6" s="22">
        <f>+E3</f>
        <v>85418.330709999995</v>
      </c>
      <c r="C6" s="7"/>
      <c r="K6" s="4"/>
    </row>
    <row r="7" spans="2:11">
      <c r="K7" s="4"/>
    </row>
    <row r="8" spans="2:11">
      <c r="B8" s="2" t="s">
        <v>15</v>
      </c>
      <c r="C8" s="2"/>
    </row>
    <row r="9" spans="2:11">
      <c r="B9" s="1" t="s">
        <v>29</v>
      </c>
    </row>
    <row r="10" spans="2:11">
      <c r="B10" s="1" t="s">
        <v>30</v>
      </c>
    </row>
    <row r="11" spans="2:11">
      <c r="B11" s="1" t="s">
        <v>31</v>
      </c>
      <c r="J11" s="8"/>
    </row>
    <row r="12" spans="2:11">
      <c r="B12" s="1" t="s">
        <v>32</v>
      </c>
    </row>
    <row r="18" spans="1:7">
      <c r="B18" s="10" t="s">
        <v>16</v>
      </c>
    </row>
    <row r="19" spans="1:7">
      <c r="D19" s="33" t="s">
        <v>63</v>
      </c>
    </row>
    <row r="20" spans="1:7">
      <c r="C20" s="50" t="s">
        <v>39</v>
      </c>
    </row>
    <row r="21" spans="1:7" ht="27.75" thickBot="1">
      <c r="A21" s="5"/>
      <c r="B21" s="13"/>
      <c r="C21" s="34" t="s">
        <v>76</v>
      </c>
      <c r="D21" s="34" t="s">
        <v>64</v>
      </c>
      <c r="E21" s="34" t="s">
        <v>65</v>
      </c>
      <c r="F21" s="34" t="s">
        <v>66</v>
      </c>
      <c r="G21" s="34" t="s">
        <v>67</v>
      </c>
    </row>
    <row r="22" spans="1:7">
      <c r="B22" s="1" t="s">
        <v>17</v>
      </c>
      <c r="C22" s="7">
        <v>8400674</v>
      </c>
      <c r="D22" s="7">
        <f t="shared" ref="D22:D39" si="0">E49</f>
        <v>15010.190416816904</v>
      </c>
      <c r="E22" s="9">
        <f>D22*1000/C22</f>
        <v>1.7867840624236702</v>
      </c>
      <c r="F22" s="9">
        <f>E22-E$40</f>
        <v>-4.2386010171624022E-2</v>
      </c>
      <c r="G22" s="7">
        <f>F22*C22/1000</f>
        <v>-356.07105361249745</v>
      </c>
    </row>
    <row r="23" spans="1:7">
      <c r="B23" s="1" t="s">
        <v>18</v>
      </c>
      <c r="C23" s="7">
        <v>1321616</v>
      </c>
      <c r="D23" s="7">
        <f t="shared" si="0"/>
        <v>2801.1505277406641</v>
      </c>
      <c r="E23" s="9">
        <f t="shared" ref="E23:E40" si="1">D23*1000/C23</f>
        <v>2.1194889648284101</v>
      </c>
      <c r="F23" s="9">
        <f t="shared" ref="F23:F40" si="2">E23-E$40</f>
        <v>0.29031889223311591</v>
      </c>
      <c r="G23" s="7">
        <f t="shared" ref="G23:G39" si="3">F23*C23/1000</f>
        <v>383.6900930775617</v>
      </c>
    </row>
    <row r="24" spans="1:7">
      <c r="B24" s="1" t="s">
        <v>19</v>
      </c>
      <c r="C24" s="7">
        <v>1056492.5</v>
      </c>
      <c r="D24" s="7">
        <f t="shared" si="0"/>
        <v>2672.7481782335703</v>
      </c>
      <c r="E24" s="9">
        <f t="shared" si="1"/>
        <v>2.5298316630109259</v>
      </c>
      <c r="F24" s="9">
        <f t="shared" si="2"/>
        <v>0.7006615904156317</v>
      </c>
      <c r="G24" s="7">
        <f t="shared" si="3"/>
        <v>740.24371531218674</v>
      </c>
    </row>
    <row r="25" spans="1:7">
      <c r="B25" s="1" t="s">
        <v>20</v>
      </c>
      <c r="C25" s="7">
        <v>1103960.5</v>
      </c>
      <c r="D25" s="7">
        <f t="shared" si="0"/>
        <v>1604.447004085584</v>
      </c>
      <c r="E25" s="9">
        <f t="shared" si="1"/>
        <v>1.4533554453131106</v>
      </c>
      <c r="F25" s="9">
        <f t="shared" si="2"/>
        <v>-0.37581462728218362</v>
      </c>
      <c r="G25" s="7">
        <f t="shared" si="3"/>
        <v>-414.88450384175309</v>
      </c>
    </row>
    <row r="26" spans="1:7">
      <c r="B26" s="1" t="s">
        <v>21</v>
      </c>
      <c r="C26" s="7">
        <v>2102560.5</v>
      </c>
      <c r="D26" s="7">
        <f t="shared" si="0"/>
        <v>4243.9190964103382</v>
      </c>
      <c r="E26" s="9">
        <f t="shared" si="1"/>
        <v>2.018452784788042</v>
      </c>
      <c r="F26" s="9">
        <f t="shared" si="2"/>
        <v>0.18928271219274784</v>
      </c>
      <c r="G26" s="7">
        <f t="shared" si="3"/>
        <v>397.97835398934001</v>
      </c>
    </row>
    <row r="27" spans="1:7">
      <c r="B27" s="1" t="s">
        <v>22</v>
      </c>
      <c r="C27" s="7">
        <v>586917.5</v>
      </c>
      <c r="D27" s="7">
        <f t="shared" si="0"/>
        <v>1283.3218180279125</v>
      </c>
      <c r="E27" s="9">
        <f t="shared" si="1"/>
        <v>2.1865454992020386</v>
      </c>
      <c r="F27" s="9">
        <f t="shared" si="2"/>
        <v>0.35737542660674437</v>
      </c>
      <c r="G27" s="7">
        <f t="shared" si="3"/>
        <v>209.7498919454639</v>
      </c>
    </row>
    <row r="28" spans="1:7">
      <c r="B28" s="1" t="s">
        <v>23</v>
      </c>
      <c r="C28" s="7">
        <v>2483421</v>
      </c>
      <c r="D28" s="7">
        <f t="shared" si="0"/>
        <v>5606.7935370494888</v>
      </c>
      <c r="E28" s="9">
        <f t="shared" si="1"/>
        <v>2.2576895085647939</v>
      </c>
      <c r="F28" s="9">
        <f t="shared" si="2"/>
        <v>0.42851943596949971</v>
      </c>
      <c r="G28" s="7">
        <f t="shared" si="3"/>
        <v>1064.194166194811</v>
      </c>
    </row>
    <row r="29" spans="1:7">
      <c r="B29" s="1" t="s">
        <v>24</v>
      </c>
      <c r="C29" s="7">
        <v>2068901</v>
      </c>
      <c r="D29" s="7">
        <f t="shared" si="0"/>
        <v>3695.0426706027429</v>
      </c>
      <c r="E29" s="9">
        <f t="shared" si="1"/>
        <v>1.785992984005877</v>
      </c>
      <c r="F29" s="9">
        <f t="shared" si="2"/>
        <v>-4.3177088589417156E-2</v>
      </c>
      <c r="G29" s="7">
        <f t="shared" si="3"/>
        <v>-89.329121759733738</v>
      </c>
    </row>
    <row r="30" spans="1:7">
      <c r="B30" s="1" t="s">
        <v>25</v>
      </c>
      <c r="C30" s="7">
        <v>7513504.5</v>
      </c>
      <c r="D30" s="7">
        <f t="shared" si="0"/>
        <v>13358.326318319369</v>
      </c>
      <c r="E30" s="9">
        <f t="shared" si="1"/>
        <v>1.7779088730590857</v>
      </c>
      <c r="F30" s="9">
        <f t="shared" si="2"/>
        <v>-5.1261199536208446E-2</v>
      </c>
      <c r="G30" s="7">
        <f t="shared" si="3"/>
        <v>-385.15125339070011</v>
      </c>
    </row>
    <row r="31" spans="1:7">
      <c r="B31" s="1" t="s">
        <v>26</v>
      </c>
      <c r="C31" s="7">
        <v>4992766.5</v>
      </c>
      <c r="D31" s="7">
        <f t="shared" si="0"/>
        <v>8137.6224206079487</v>
      </c>
      <c r="E31" s="9">
        <f t="shared" si="1"/>
        <v>1.6298824350403627</v>
      </c>
      <c r="F31" s="9">
        <f t="shared" si="2"/>
        <v>-0.19928763755493151</v>
      </c>
      <c r="G31" s="7">
        <f t="shared" si="3"/>
        <v>-994.99664064840385</v>
      </c>
    </row>
    <row r="32" spans="1:7">
      <c r="B32" s="1" t="s">
        <v>27</v>
      </c>
      <c r="C32" s="7">
        <v>1096314.5</v>
      </c>
      <c r="D32" s="7">
        <f t="shared" si="0"/>
        <v>2339.0316356050021</v>
      </c>
      <c r="E32" s="9">
        <f t="shared" si="1"/>
        <v>2.1335407272320146</v>
      </c>
      <c r="F32" s="9">
        <f t="shared" si="2"/>
        <v>0.30437065463672042</v>
      </c>
      <c r="G32" s="7">
        <f t="shared" si="3"/>
        <v>333.68596205272883</v>
      </c>
    </row>
    <row r="33" spans="1:7">
      <c r="B33" s="1" t="s">
        <v>28</v>
      </c>
      <c r="C33" s="7">
        <v>2740521</v>
      </c>
      <c r="D33" s="7">
        <f t="shared" si="0"/>
        <v>5961.8781421075864</v>
      </c>
      <c r="E33" s="9">
        <f t="shared" si="1"/>
        <v>2.1754542811777711</v>
      </c>
      <c r="F33" s="9">
        <f t="shared" si="2"/>
        <v>0.34628420858247688</v>
      </c>
      <c r="G33" s="7">
        <f t="shared" si="3"/>
        <v>948.99914558865817</v>
      </c>
    </row>
    <row r="34" spans="1:7">
      <c r="B34" s="1" t="s">
        <v>3</v>
      </c>
      <c r="C34" s="7">
        <v>6445718</v>
      </c>
      <c r="D34" s="7">
        <f t="shared" si="0"/>
        <v>10292.960226115218</v>
      </c>
      <c r="E34" s="9">
        <f t="shared" si="1"/>
        <v>1.5968679092251969</v>
      </c>
      <c r="F34" s="9">
        <f t="shared" si="2"/>
        <v>-0.23230216337009724</v>
      </c>
      <c r="G34" s="7">
        <f t="shared" si="3"/>
        <v>-1497.3542358735765</v>
      </c>
    </row>
    <row r="35" spans="1:7">
      <c r="B35" s="1" t="s">
        <v>4</v>
      </c>
      <c r="C35" s="7">
        <v>1467053</v>
      </c>
      <c r="D35" s="7">
        <f t="shared" si="0"/>
        <v>2383.185257567216</v>
      </c>
      <c r="E35" s="9">
        <f t="shared" si="1"/>
        <v>1.6244711387844994</v>
      </c>
      <c r="F35" s="9">
        <f t="shared" si="2"/>
        <v>-0.20469893381079474</v>
      </c>
      <c r="G35" s="7">
        <f t="shared" si="3"/>
        <v>-300.30418494392785</v>
      </c>
    </row>
    <row r="36" spans="1:7">
      <c r="B36" s="1" t="s">
        <v>5</v>
      </c>
      <c r="C36" s="7">
        <v>640633</v>
      </c>
      <c r="D36" s="7">
        <f t="shared" si="0"/>
        <v>905.53858843574062</v>
      </c>
      <c r="E36" s="9">
        <f t="shared" si="1"/>
        <v>1.413505998654051</v>
      </c>
      <c r="F36" s="9">
        <f t="shared" si="2"/>
        <v>-0.41566407394124316</v>
      </c>
      <c r="G36" s="7">
        <f t="shared" si="3"/>
        <v>-266.28812268120043</v>
      </c>
    </row>
    <row r="37" spans="1:7">
      <c r="B37" s="1" t="s">
        <v>6</v>
      </c>
      <c r="C37" s="7">
        <v>2189121</v>
      </c>
      <c r="D37" s="7">
        <f t="shared" si="0"/>
        <v>3927.3450236097174</v>
      </c>
      <c r="E37" s="9">
        <f t="shared" si="1"/>
        <v>1.7940282988513276</v>
      </c>
      <c r="F37" s="9">
        <f t="shared" si="2"/>
        <v>-3.5141773743966542E-2</v>
      </c>
      <c r="G37" s="7">
        <f t="shared" si="3"/>
        <v>-76.92959488016578</v>
      </c>
    </row>
    <row r="38" spans="1:7">
      <c r="B38" s="1" t="s">
        <v>7</v>
      </c>
      <c r="C38" s="7">
        <v>318027.5</v>
      </c>
      <c r="D38" s="7">
        <f t="shared" si="0"/>
        <v>640.9282552367946</v>
      </c>
      <c r="E38" s="9">
        <f t="shared" si="1"/>
        <v>2.0153233768677068</v>
      </c>
      <c r="F38" s="9">
        <f t="shared" si="2"/>
        <v>0.18615330427241261</v>
      </c>
      <c r="G38" s="7">
        <f t="shared" si="3"/>
        <v>59.201869974494699</v>
      </c>
    </row>
    <row r="39" spans="1:7">
      <c r="B39" s="14" t="s">
        <v>8</v>
      </c>
      <c r="C39" s="15">
        <v>169659.5</v>
      </c>
      <c r="D39" s="15">
        <f t="shared" si="0"/>
        <v>553.90159342821164</v>
      </c>
      <c r="E39" s="16">
        <f t="shared" si="1"/>
        <v>3.264783837204587</v>
      </c>
      <c r="F39" s="16">
        <f t="shared" si="2"/>
        <v>1.4356137646092928</v>
      </c>
      <c r="G39" s="15">
        <f t="shared" si="3"/>
        <v>243.56551349673029</v>
      </c>
    </row>
    <row r="40" spans="1:7" ht="13.5" thickBot="1">
      <c r="A40" s="2"/>
      <c r="B40" s="17" t="s">
        <v>9</v>
      </c>
      <c r="C40" s="18">
        <v>46697861.5</v>
      </c>
      <c r="D40" s="19">
        <f>SUM(D22:D39)</f>
        <v>85418.330709999995</v>
      </c>
      <c r="E40" s="20">
        <f t="shared" si="1"/>
        <v>1.8291700725952942</v>
      </c>
      <c r="F40" s="20">
        <f t="shared" si="2"/>
        <v>0</v>
      </c>
      <c r="G40" s="18">
        <f>SUM(G22:G39)</f>
        <v>1.6797230273368768E-11</v>
      </c>
    </row>
    <row r="44" spans="1:7">
      <c r="B44" s="21" t="s">
        <v>11</v>
      </c>
    </row>
    <row r="45" spans="1:7">
      <c r="B45" s="40" t="s">
        <v>78</v>
      </c>
      <c r="D45" s="1" t="s">
        <v>33</v>
      </c>
    </row>
    <row r="47" spans="1:7" ht="17.25" customHeight="1"/>
    <row r="48" spans="1:7" s="11" customFormat="1" ht="42.6" customHeight="1" thickBot="1">
      <c r="B48" s="25"/>
      <c r="C48" s="30" t="s">
        <v>75</v>
      </c>
      <c r="D48" s="30" t="s">
        <v>35</v>
      </c>
      <c r="E48" s="30" t="s">
        <v>36</v>
      </c>
    </row>
    <row r="49" spans="2:8">
      <c r="B49" s="1" t="s">
        <v>17</v>
      </c>
      <c r="C49" s="7">
        <f>+'951M'!L50</f>
        <v>43496133.867530257</v>
      </c>
      <c r="D49" s="12">
        <f>C49/C$67</f>
        <v>0.17572563514238343</v>
      </c>
      <c r="E49" s="7">
        <f t="shared" ref="E49:E66" si="4">D49*E$69</f>
        <v>15010.190416816904</v>
      </c>
      <c r="G49" s="7"/>
      <c r="H49" s="7"/>
    </row>
    <row r="50" spans="2:8">
      <c r="B50" s="1" t="s">
        <v>18</v>
      </c>
      <c r="C50" s="7">
        <f>+'951M'!L51</f>
        <v>8117100.113613911</v>
      </c>
      <c r="D50" s="12">
        <f t="shared" ref="D50:D66" si="5">C50/C$67</f>
        <v>3.2793318535464321E-2</v>
      </c>
      <c r="E50" s="7">
        <f t="shared" si="4"/>
        <v>2801.1505277406641</v>
      </c>
      <c r="G50" s="7"/>
      <c r="H50" s="7"/>
    </row>
    <row r="51" spans="2:8">
      <c r="B51" s="1" t="s">
        <v>19</v>
      </c>
      <c r="C51" s="7">
        <f>+'951M'!L52</f>
        <v>7745019.1720684459</v>
      </c>
      <c r="D51" s="12">
        <f t="shared" si="5"/>
        <v>3.1290100801755302E-2</v>
      </c>
      <c r="E51" s="7">
        <f t="shared" si="4"/>
        <v>2672.7481782335703</v>
      </c>
      <c r="G51" s="7"/>
      <c r="H51" s="7"/>
    </row>
    <row r="52" spans="2:8">
      <c r="B52" s="1" t="s">
        <v>20</v>
      </c>
      <c r="C52" s="7">
        <f>+'951M'!L53</f>
        <v>4649324.2080977987</v>
      </c>
      <c r="D52" s="12">
        <f t="shared" si="5"/>
        <v>1.8783403875366884E-2</v>
      </c>
      <c r="E52" s="7">
        <f t="shared" si="4"/>
        <v>1604.447004085584</v>
      </c>
      <c r="G52" s="7"/>
      <c r="H52" s="7"/>
    </row>
    <row r="53" spans="2:8">
      <c r="B53" s="1" t="s">
        <v>21</v>
      </c>
      <c r="C53" s="7">
        <f>+'951M'!L54</f>
        <v>12297916.816139735</v>
      </c>
      <c r="D53" s="12">
        <f t="shared" si="5"/>
        <v>4.9683938577758921E-2</v>
      </c>
      <c r="E53" s="7">
        <f t="shared" si="4"/>
        <v>4243.9190964103382</v>
      </c>
      <c r="G53" s="7"/>
      <c r="H53" s="7"/>
    </row>
    <row r="54" spans="2:8">
      <c r="B54" s="1" t="s">
        <v>22</v>
      </c>
      <c r="C54" s="7">
        <f>+'951M'!L55</f>
        <v>3718776.1142274439</v>
      </c>
      <c r="D54" s="12">
        <f t="shared" si="5"/>
        <v>1.5023962741497043E-2</v>
      </c>
      <c r="E54" s="7">
        <f t="shared" si="4"/>
        <v>1283.3218180279125</v>
      </c>
      <c r="G54" s="7"/>
      <c r="H54" s="7"/>
    </row>
    <row r="55" spans="2:8">
      <c r="B55" s="1" t="s">
        <v>23</v>
      </c>
      <c r="C55" s="7">
        <f>+'951M'!L56</f>
        <v>16247218.421818294</v>
      </c>
      <c r="D55" s="12">
        <f t="shared" si="5"/>
        <v>6.5639230952485667E-2</v>
      </c>
      <c r="E55" s="7">
        <f t="shared" si="4"/>
        <v>5606.7935370494888</v>
      </c>
      <c r="G55" s="7"/>
      <c r="H55" s="7"/>
    </row>
    <row r="56" spans="2:8">
      <c r="B56" s="1" t="s">
        <v>24</v>
      </c>
      <c r="C56" s="7">
        <f>+'951M'!L57</f>
        <v>10707397.187094184</v>
      </c>
      <c r="D56" s="12">
        <f t="shared" si="5"/>
        <v>4.3258193409885508E-2</v>
      </c>
      <c r="E56" s="7">
        <f t="shared" si="4"/>
        <v>3695.0426706027429</v>
      </c>
      <c r="G56" s="7"/>
      <c r="H56" s="7"/>
    </row>
    <row r="57" spans="2:8">
      <c r="B57" s="1" t="s">
        <v>25</v>
      </c>
      <c r="C57" s="7">
        <f>+'951M'!L58</f>
        <v>38709405.653961554</v>
      </c>
      <c r="D57" s="12">
        <f t="shared" si="5"/>
        <v>0.15638711512253303</v>
      </c>
      <c r="E57" s="7">
        <f t="shared" si="4"/>
        <v>13358.326318319369</v>
      </c>
      <c r="G57" s="7"/>
      <c r="H57" s="7"/>
    </row>
    <row r="58" spans="2:8">
      <c r="B58" s="1" t="s">
        <v>26</v>
      </c>
      <c r="C58" s="7">
        <f>+'951M'!L59</f>
        <v>23580987.605168533</v>
      </c>
      <c r="D58" s="12">
        <f t="shared" si="5"/>
        <v>9.5267869940418665E-2</v>
      </c>
      <c r="E58" s="7">
        <f t="shared" si="4"/>
        <v>8137.6224206079487</v>
      </c>
      <c r="G58" s="7"/>
      <c r="H58" s="7"/>
    </row>
    <row r="59" spans="2:8">
      <c r="B59" s="1" t="s">
        <v>27</v>
      </c>
      <c r="C59" s="7">
        <f>+'951M'!L60</f>
        <v>6777984.1772479247</v>
      </c>
      <c r="D59" s="12">
        <f t="shared" si="5"/>
        <v>2.7383251535857626E-2</v>
      </c>
      <c r="E59" s="7">
        <f t="shared" si="4"/>
        <v>2339.0316356050021</v>
      </c>
      <c r="G59" s="7"/>
      <c r="H59" s="7"/>
    </row>
    <row r="60" spans="2:8">
      <c r="B60" s="1" t="s">
        <v>28</v>
      </c>
      <c r="C60" s="7">
        <f>+'951M'!L61</f>
        <v>17276173.224323817</v>
      </c>
      <c r="D60" s="12">
        <f t="shared" si="5"/>
        <v>6.9796238027040075E-2</v>
      </c>
      <c r="E60" s="7">
        <f t="shared" si="4"/>
        <v>5961.8781421075864</v>
      </c>
      <c r="G60" s="7"/>
      <c r="H60" s="7"/>
    </row>
    <row r="61" spans="2:8">
      <c r="B61" s="1" t="s">
        <v>3</v>
      </c>
      <c r="C61" s="7">
        <f>+'951M'!L62</f>
        <v>29826668.646833401</v>
      </c>
      <c r="D61" s="12">
        <f t="shared" si="5"/>
        <v>0.12050060145825599</v>
      </c>
      <c r="E61" s="7">
        <f t="shared" si="4"/>
        <v>10292.960226115218</v>
      </c>
      <c r="G61" s="7"/>
      <c r="H61" s="7"/>
    </row>
    <row r="62" spans="2:8">
      <c r="B62" s="1" t="s">
        <v>4</v>
      </c>
      <c r="C62" s="7">
        <f>+'951M'!L63</f>
        <v>6905931.3783342689</v>
      </c>
      <c r="D62" s="12">
        <f t="shared" si="5"/>
        <v>2.7900161917917398E-2</v>
      </c>
      <c r="E62" s="7">
        <f t="shared" si="4"/>
        <v>2383.185257567216</v>
      </c>
      <c r="G62" s="7"/>
      <c r="H62" s="7"/>
    </row>
    <row r="63" spans="2:8">
      <c r="B63" s="1" t="s">
        <v>5</v>
      </c>
      <c r="C63" s="7">
        <f>+'951M'!L64</f>
        <v>2624045.8362664757</v>
      </c>
      <c r="D63" s="12">
        <f t="shared" si="5"/>
        <v>1.0601220849305691E-2</v>
      </c>
      <c r="E63" s="7">
        <f t="shared" si="4"/>
        <v>905.53858843574062</v>
      </c>
      <c r="G63" s="7"/>
      <c r="H63" s="7"/>
    </row>
    <row r="64" spans="2:8">
      <c r="B64" s="1" t="s">
        <v>6</v>
      </c>
      <c r="C64" s="7">
        <f>+'951M'!L65</f>
        <v>11380556.818221392</v>
      </c>
      <c r="D64" s="12">
        <f t="shared" si="5"/>
        <v>4.5977777731846262E-2</v>
      </c>
      <c r="E64" s="7">
        <f t="shared" si="4"/>
        <v>3927.3450236097174</v>
      </c>
      <c r="G64" s="7"/>
      <c r="H64" s="7"/>
    </row>
    <row r="65" spans="2:8" ht="15" customHeight="1">
      <c r="B65" s="1" t="s">
        <v>7</v>
      </c>
      <c r="C65" s="7">
        <f>+'951M'!L66</f>
        <v>1857264.9923233998</v>
      </c>
      <c r="D65" s="12">
        <f t="shared" si="5"/>
        <v>7.503404127771846E-3</v>
      </c>
      <c r="E65" s="7">
        <f t="shared" si="4"/>
        <v>640.9282552367946</v>
      </c>
      <c r="G65" s="7"/>
      <c r="H65" s="7"/>
    </row>
    <row r="66" spans="2:8" ht="15" customHeight="1">
      <c r="B66" s="14" t="s">
        <v>8</v>
      </c>
      <c r="C66" s="7">
        <f>+'951M'!L67</f>
        <v>1605081.4272282189</v>
      </c>
      <c r="D66" s="26">
        <f t="shared" si="5"/>
        <v>6.4845752524565073E-3</v>
      </c>
      <c r="E66" s="15">
        <f t="shared" si="4"/>
        <v>553.90159342821164</v>
      </c>
      <c r="G66" s="7"/>
      <c r="H66" s="7"/>
    </row>
    <row r="67" spans="2:8" ht="15" customHeight="1" thickBot="1">
      <c r="B67" s="17" t="s">
        <v>59</v>
      </c>
      <c r="C67" s="18">
        <f>SUM(C49:C66)</f>
        <v>247522985.66049901</v>
      </c>
      <c r="D67" s="27">
        <f>SUM(D49:D66)</f>
        <v>1.0000000000000004</v>
      </c>
      <c r="E67" s="18">
        <f t="shared" ref="E67" si="6">SUM(E49:E66)</f>
        <v>85418.330709999995</v>
      </c>
      <c r="G67" s="7"/>
      <c r="H67" s="7"/>
    </row>
    <row r="68" spans="2:8" ht="15" customHeight="1">
      <c r="C68" s="39"/>
      <c r="D68" s="39"/>
    </row>
    <row r="69" spans="2:8" ht="15" customHeight="1">
      <c r="B69" s="1" t="s">
        <v>43</v>
      </c>
      <c r="E69" s="7">
        <f>B6</f>
        <v>85418.330709999995</v>
      </c>
    </row>
    <row r="70" spans="2:8" ht="15" customHeight="1">
      <c r="H70" s="41"/>
    </row>
    <row r="71" spans="2:8" ht="15" customHeight="1">
      <c r="B71" s="1" t="s">
        <v>77</v>
      </c>
    </row>
    <row r="72" spans="2:8" ht="15" customHeight="1"/>
    <row r="73" spans="2:8" ht="15" customHeight="1"/>
    <row r="74" spans="2:8" ht="15" customHeight="1"/>
    <row r="75" spans="2:8" ht="15" customHeight="1"/>
    <row r="76" spans="2:8" ht="15" customHeight="1"/>
    <row r="77" spans="2:8" ht="15" customHeight="1"/>
    <row r="78" spans="2:8" ht="15" customHeight="1"/>
    <row r="79" spans="2:8" ht="15" customHeight="1"/>
    <row r="80" spans="2:8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</sheetData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C2:AE5"/>
  <sheetViews>
    <sheetView workbookViewId="0">
      <selection activeCell="W5" sqref="W5"/>
    </sheetView>
  </sheetViews>
  <sheetFormatPr baseColWidth="10" defaultRowHeight="18" customHeight="1"/>
  <cols>
    <col min="1" max="1" width="5.25" customWidth="1"/>
    <col min="2" max="2" width="4.25" customWidth="1"/>
    <col min="3" max="3" width="10.625" style="42" bestFit="1" customWidth="1"/>
    <col min="4" max="4" width="52.25" style="43" bestFit="1" customWidth="1"/>
    <col min="5" max="23" width="11" style="42"/>
  </cols>
  <sheetData>
    <row r="2" spans="3:31" s="37" customFormat="1" ht="27" customHeight="1">
      <c r="C2" s="44" t="s">
        <v>70</v>
      </c>
      <c r="D2" s="46" t="s">
        <v>12</v>
      </c>
      <c r="E2" s="44" t="s">
        <v>17</v>
      </c>
      <c r="F2" s="44" t="s">
        <v>18</v>
      </c>
      <c r="G2" s="44" t="s">
        <v>19</v>
      </c>
      <c r="H2" s="44" t="s">
        <v>20</v>
      </c>
      <c r="I2" s="44" t="s">
        <v>21</v>
      </c>
      <c r="J2" s="44" t="s">
        <v>22</v>
      </c>
      <c r="K2" s="44" t="s">
        <v>23</v>
      </c>
      <c r="L2" s="44" t="s">
        <v>24</v>
      </c>
      <c r="M2" s="44" t="s">
        <v>25</v>
      </c>
      <c r="N2" s="44" t="s">
        <v>26</v>
      </c>
      <c r="O2" s="44" t="s">
        <v>27</v>
      </c>
      <c r="P2" s="44" t="s">
        <v>28</v>
      </c>
      <c r="Q2" s="44" t="s">
        <v>3</v>
      </c>
      <c r="R2" s="44" t="s">
        <v>4</v>
      </c>
      <c r="S2" s="44" t="s">
        <v>5</v>
      </c>
      <c r="T2" s="44" t="s">
        <v>6</v>
      </c>
      <c r="U2" s="44" t="s">
        <v>7</v>
      </c>
      <c r="V2" s="44" t="s">
        <v>8</v>
      </c>
      <c r="W2" s="44" t="s">
        <v>72</v>
      </c>
      <c r="X2" s="44"/>
      <c r="Y2" s="44"/>
      <c r="Z2" s="44"/>
      <c r="AA2" s="44"/>
      <c r="AB2" s="44"/>
      <c r="AC2" s="44"/>
      <c r="AD2" s="44"/>
      <c r="AE2" s="36"/>
    </row>
    <row r="3" spans="3:31" ht="18" customHeight="1">
      <c r="C3" s="42" t="s">
        <v>0</v>
      </c>
      <c r="D3" s="43" t="s">
        <v>68</v>
      </c>
      <c r="E3" s="43">
        <f t="array" ref="E3:V3">TRANSPOSE('951M'!D23:D40)</f>
        <v>5562186.6779369516</v>
      </c>
      <c r="F3" s="43">
        <v>1037996.3022214094</v>
      </c>
      <c r="G3" s="43">
        <v>990415.43762131757</v>
      </c>
      <c r="H3" s="43">
        <v>594545.00601020234</v>
      </c>
      <c r="I3" s="43">
        <v>1572629.6339218353</v>
      </c>
      <c r="J3" s="43">
        <v>475548.63206421607</v>
      </c>
      <c r="K3" s="43">
        <v>2077657.3415604308</v>
      </c>
      <c r="L3" s="43">
        <v>1369237.6009973073</v>
      </c>
      <c r="M3" s="42">
        <v>4950070.7601980641</v>
      </c>
      <c r="N3" s="42">
        <v>3015483.0659093764</v>
      </c>
      <c r="O3" s="42">
        <v>866753.20176212513</v>
      </c>
      <c r="P3" s="42">
        <v>2209237.7416053149</v>
      </c>
      <c r="Q3" s="42">
        <v>3814166.5532830614</v>
      </c>
      <c r="R3" s="42">
        <v>883114.79885324137</v>
      </c>
      <c r="S3" s="42">
        <v>335557.01380790467</v>
      </c>
      <c r="T3" s="42">
        <v>1455319.7236931771</v>
      </c>
      <c r="U3" s="42">
        <v>237502.82333509979</v>
      </c>
      <c r="V3" s="42">
        <v>205254.16255897121</v>
      </c>
      <c r="W3" s="42">
        <f>SUM(E3:V3)</f>
        <v>31652676.477340005</v>
      </c>
      <c r="X3" s="42"/>
      <c r="Y3" s="42"/>
      <c r="Z3" s="42"/>
      <c r="AA3" s="42"/>
      <c r="AB3" s="42"/>
      <c r="AC3" s="42"/>
      <c r="AD3" s="42"/>
      <c r="AE3" s="35"/>
    </row>
    <row r="4" spans="3:31" ht="18" customHeight="1">
      <c r="C4" s="42" t="s">
        <v>2</v>
      </c>
      <c r="D4" s="43" t="s">
        <v>69</v>
      </c>
      <c r="E4" s="43">
        <f t="array" ref="E4:V4">TRANSPOSE('951N'!D22:D39)</f>
        <v>15010.190416816904</v>
      </c>
      <c r="F4" s="43">
        <v>2801.1505277406641</v>
      </c>
      <c r="G4" s="43">
        <v>2672.7481782335703</v>
      </c>
      <c r="H4" s="43">
        <v>1604.447004085584</v>
      </c>
      <c r="I4" s="43">
        <v>4243.9190964103382</v>
      </c>
      <c r="J4" s="43">
        <v>1283.3218180279125</v>
      </c>
      <c r="K4" s="43">
        <v>5606.7935370494888</v>
      </c>
      <c r="L4" s="43">
        <v>3695.0426706027429</v>
      </c>
      <c r="M4" s="42">
        <v>13358.326318319369</v>
      </c>
      <c r="N4" s="42">
        <v>8137.6224206079487</v>
      </c>
      <c r="O4" s="42">
        <v>2339.0316356050021</v>
      </c>
      <c r="P4" s="42">
        <v>5961.8781421075864</v>
      </c>
      <c r="Q4" s="42">
        <v>10292.960226115218</v>
      </c>
      <c r="R4" s="42">
        <v>2383.185257567216</v>
      </c>
      <c r="S4" s="42">
        <v>905.53858843574062</v>
      </c>
      <c r="T4" s="42">
        <v>3927.3450236097174</v>
      </c>
      <c r="U4" s="42">
        <v>640.9282552367946</v>
      </c>
      <c r="V4" s="42">
        <v>553.90159342821164</v>
      </c>
      <c r="W4" s="42">
        <f>SUM(E4:V4)</f>
        <v>85418.330709999995</v>
      </c>
      <c r="X4" s="42"/>
      <c r="Y4" s="42"/>
      <c r="Z4" s="42"/>
      <c r="AA4" s="42"/>
      <c r="AB4" s="42"/>
      <c r="AC4" s="42"/>
      <c r="AD4" s="42"/>
      <c r="AE4" s="35"/>
    </row>
    <row r="5" spans="3:31" s="56" customFormat="1" ht="18" customHeight="1">
      <c r="C5" s="54"/>
      <c r="D5" s="55" t="s">
        <v>71</v>
      </c>
      <c r="E5" s="54">
        <f>SUM(E3:E4)</f>
        <v>5577196.8683537683</v>
      </c>
      <c r="F5" s="54">
        <f t="shared" ref="F5:W5" si="0">SUM(F3:F4)</f>
        <v>1040797.4527491501</v>
      </c>
      <c r="G5" s="54">
        <f t="shared" si="0"/>
        <v>993088.1857995512</v>
      </c>
      <c r="H5" s="54">
        <f t="shared" si="0"/>
        <v>596149.45301428798</v>
      </c>
      <c r="I5" s="54">
        <f t="shared" si="0"/>
        <v>1576873.5530182456</v>
      </c>
      <c r="J5" s="54">
        <f t="shared" si="0"/>
        <v>476831.95388224401</v>
      </c>
      <c r="K5" s="54">
        <f t="shared" si="0"/>
        <v>2083264.1350974804</v>
      </c>
      <c r="L5" s="54">
        <f t="shared" si="0"/>
        <v>1372932.64366791</v>
      </c>
      <c r="M5" s="54">
        <f t="shared" si="0"/>
        <v>4963429.0865163831</v>
      </c>
      <c r="N5" s="54">
        <f t="shared" si="0"/>
        <v>3023620.6883299844</v>
      </c>
      <c r="O5" s="54">
        <f t="shared" si="0"/>
        <v>869092.23339773016</v>
      </c>
      <c r="P5" s="54">
        <f t="shared" si="0"/>
        <v>2215199.6197474226</v>
      </c>
      <c r="Q5" s="54">
        <f t="shared" si="0"/>
        <v>3824459.5135091767</v>
      </c>
      <c r="R5" s="54">
        <f t="shared" si="0"/>
        <v>885497.98411080858</v>
      </c>
      <c r="S5" s="54">
        <f t="shared" si="0"/>
        <v>336462.55239634041</v>
      </c>
      <c r="T5" s="54">
        <f t="shared" si="0"/>
        <v>1459247.0687167868</v>
      </c>
      <c r="U5" s="54">
        <f t="shared" si="0"/>
        <v>238143.75159033659</v>
      </c>
      <c r="V5" s="54">
        <f t="shared" si="0"/>
        <v>205808.06415239943</v>
      </c>
      <c r="W5" s="54">
        <f t="shared" si="0"/>
        <v>31738094.808050007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Total</vt:lpstr>
      <vt:lpstr>951M</vt:lpstr>
      <vt:lpstr>951N</vt:lpstr>
      <vt:lpstr>Resumen_Hor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cp:lastPrinted>2013-07-25T14:22:30Z</cp:lastPrinted>
  <dcterms:created xsi:type="dcterms:W3CDTF">2013-07-21T14:58:53Z</dcterms:created>
  <dcterms:modified xsi:type="dcterms:W3CDTF">2017-07-04T07:49:55Z</dcterms:modified>
</cp:coreProperties>
</file>